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GESTION DOCUMENTAL_todos\FA - FIMM\3. FA-FIMM PROGRAMA (MSA)\24. Llamado FAFIMM (MSA) 14 2023 Veredas 8 de Octubre\COMUNICADOS\"/>
    </mc:Choice>
  </mc:AlternateContent>
  <xr:revisionPtr revIDLastSave="0" documentId="13_ncr:1_{0222AC2F-A5D8-4D79-85DC-86C4ED861A4B}" xr6:coauthVersionLast="47" xr6:coauthVersionMax="47" xr10:uidLastSave="{00000000-0000-0000-0000-000000000000}"/>
  <bookViews>
    <workbookView xWindow="-120" yWindow="-120" windowWidth="29040" windowHeight="15840" tabRatio="679" xr2:uid="{00000000-000D-0000-FFFF-FFFF00000000}"/>
  </bookViews>
  <sheets>
    <sheet name="FORMULARIO 3" sheetId="5" r:id="rId1"/>
    <sheet name="Cuadro Resumen" sheetId="2" r:id="rId2"/>
    <sheet name="VEREDAS" sheetId="4" r:id="rId3"/>
  </sheets>
  <externalReferences>
    <externalReference r:id="rId4"/>
  </externalReferences>
  <definedNames>
    <definedName name="APSOC" localSheetId="0">#REF!</definedName>
    <definedName name="APSOC">#N/A</definedName>
    <definedName name="_xlnm.Print_Area" localSheetId="0">'FORMULARIO 3'!$C$3:$BP$55</definedName>
    <definedName name="Bordes_exteriores" localSheetId="0">#REF!</definedName>
    <definedName name="Bordes_exteriores">#REF!</definedName>
    <definedName name="encabezado" localSheetId="0">#REF!</definedName>
    <definedName name="encabezado">#N/A</definedName>
    <definedName name="Excel_BuiltIn_Print_Area" localSheetId="1">#N/A</definedName>
    <definedName name="Excel_BuiltIn_Print_Area" localSheetId="2">#N/A</definedName>
    <definedName name="iii" localSheetId="1">#N/A</definedName>
    <definedName name="iii" localSheetId="0">#REF!</definedName>
    <definedName name="iii" localSheetId="2">#N/A</definedName>
    <definedName name="iii">#N/A</definedName>
    <definedName name="IMP" localSheetId="1">#N/A</definedName>
    <definedName name="IMP" localSheetId="0">#REF!</definedName>
    <definedName name="IMP" localSheetId="2">#N/A</definedName>
    <definedName name="IMP">#N/A</definedName>
    <definedName name="IMPi" localSheetId="1">#N/A</definedName>
    <definedName name="IMPi" localSheetId="0">#REF!</definedName>
    <definedName name="IMPi" localSheetId="2">#N/A</definedName>
    <definedName name="IMPi">#N/A</definedName>
    <definedName name="IMPU" localSheetId="1">#N/A</definedName>
    <definedName name="IMPU" localSheetId="0">#REF!</definedName>
    <definedName name="IMPU" localSheetId="2">#N/A</definedName>
    <definedName name="IMPU">#N/A</definedName>
    <definedName name="IVA" localSheetId="0">#REF!</definedName>
    <definedName name="IVA">#N/A</definedName>
    <definedName name="Refugio" localSheetId="0">#REF!</definedName>
    <definedName name="Refugio">#REF!</definedName>
    <definedName name="Refugios" localSheetId="0">#REF!</definedName>
    <definedName name="Refugios">#REF!</definedName>
    <definedName name="us">[1]Control!$C$8</definedName>
  </definedNames>
  <calcPr calcId="181029" iterateDelta="1E-4"/>
</workbook>
</file>

<file path=xl/calcChain.xml><?xml version="1.0" encoding="utf-8"?>
<calcChain xmlns="http://schemas.openxmlformats.org/spreadsheetml/2006/main">
  <c r="AK38" i="5" l="1"/>
  <c r="AK28" i="5"/>
  <c r="AK30" i="5"/>
  <c r="AK32" i="5" s="1"/>
  <c r="AK34" i="5" s="1"/>
  <c r="AK36" i="5" s="1"/>
  <c r="AK40" i="5" l="1"/>
  <c r="AK42" i="5" s="1"/>
  <c r="AK44" i="5" s="1"/>
  <c r="K14" i="4" l="1"/>
  <c r="I14" i="4"/>
  <c r="K12" i="4"/>
  <c r="I12" i="4"/>
  <c r="I27" i="4"/>
  <c r="I26" i="4"/>
  <c r="I25" i="4"/>
  <c r="I24" i="4"/>
  <c r="I23" i="4"/>
  <c r="I22" i="4"/>
  <c r="I21" i="4"/>
  <c r="I20" i="4"/>
  <c r="I19" i="4"/>
  <c r="I18" i="4"/>
  <c r="I17" i="4"/>
  <c r="I16" i="4"/>
  <c r="I15" i="4"/>
  <c r="I13" i="4"/>
  <c r="I11" i="4"/>
  <c r="I10" i="4"/>
  <c r="I8" i="4"/>
  <c r="I9" i="4"/>
  <c r="I7" i="4"/>
  <c r="K10" i="4"/>
  <c r="I28" i="4" l="1"/>
  <c r="K34" i="4" s="1"/>
  <c r="K9" i="4"/>
  <c r="K11" i="4"/>
  <c r="K13" i="4"/>
  <c r="K15" i="4"/>
  <c r="K16" i="4"/>
  <c r="K17" i="4"/>
  <c r="K18" i="4"/>
  <c r="K19" i="4"/>
  <c r="K20" i="4"/>
  <c r="K21" i="4"/>
  <c r="K22" i="4"/>
  <c r="K23" i="4"/>
  <c r="K24" i="4"/>
  <c r="K25" i="4"/>
  <c r="K27" i="4"/>
  <c r="K26" i="4"/>
  <c r="K8" i="4"/>
  <c r="K7" i="4"/>
  <c r="K30" i="4" l="1"/>
  <c r="D9" i="2" s="1"/>
  <c r="G9" i="2"/>
  <c r="K31" i="4" l="1"/>
  <c r="E9" i="2" s="1"/>
  <c r="D11" i="2"/>
  <c r="G11" i="2"/>
  <c r="E11" i="2" l="1"/>
  <c r="K32" i="4"/>
  <c r="F9" i="2" s="1"/>
  <c r="H9" i="2" s="1"/>
  <c r="K33" i="4" l="1"/>
  <c r="K35" i="4" s="1"/>
  <c r="F11" i="2"/>
  <c r="H11" i="2"/>
  <c r="K36" i="4" l="1"/>
</calcChain>
</file>

<file path=xl/sharedStrings.xml><?xml version="1.0" encoding="utf-8"?>
<sst xmlns="http://schemas.openxmlformats.org/spreadsheetml/2006/main" count="193" uniqueCount="103">
  <si>
    <t>FORMULARIO 4: PLANILLA DE RUBRADO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</si>
  <si>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</si>
  <si>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</si>
  <si>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</si>
  <si>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</si>
  <si>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</si>
  <si>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</si>
  <si>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</si>
  <si>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$</t>
  </si>
  <si>
    <t>TOTALES</t>
  </si>
  <si>
    <t>Item</t>
  </si>
  <si>
    <t>Rubro</t>
  </si>
  <si>
    <t>METRAJE</t>
  </si>
  <si>
    <t>UNIDAD</t>
  </si>
  <si>
    <t>j</t>
  </si>
  <si>
    <t>PRECIO UNITARIO</t>
  </si>
  <si>
    <t>PRECIO TOTAL</t>
  </si>
  <si>
    <t>1.1</t>
  </si>
  <si>
    <t>gl</t>
  </si>
  <si>
    <t>$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</si>
  <si>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</si>
  <si>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</si>
  <si>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</si>
  <si>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</si>
  <si>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</si>
  <si>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</si>
  <si>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</si>
  <si>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</si>
  <si>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</si>
  <si>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</si>
  <si>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1.13</t>
  </si>
  <si>
    <t>1.14</t>
  </si>
  <si>
    <t>BASICO</t>
  </si>
  <si>
    <t>IIMPREVISTOS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</si>
  <si>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</si>
  <si>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</si>
  <si>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</si>
  <si>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</si>
  <si>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</si>
  <si>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</si>
  <si>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m2</t>
  </si>
  <si>
    <t>ml</t>
  </si>
  <si>
    <t>PROYECTO:     VEREDAS 8 DE OCTUBRE</t>
  </si>
  <si>
    <t>Código: MSA DU010 -GEP-RUB-001</t>
  </si>
  <si>
    <t>Fecha: MAR 2023</t>
  </si>
  <si>
    <t>VEREDAS</t>
  </si>
  <si>
    <t>1.12</t>
  </si>
  <si>
    <t>1.15</t>
  </si>
  <si>
    <t>1.16</t>
  </si>
  <si>
    <t>1.17</t>
  </si>
  <si>
    <t>1.18</t>
  </si>
  <si>
    <t>Demolición de pavimentos</t>
  </si>
  <si>
    <t>Corte y extracción de raíces</t>
  </si>
  <si>
    <t>Sub base para pavimentos e=10cm</t>
  </si>
  <si>
    <t>Pavimento de hormigón pigmentado</t>
  </si>
  <si>
    <t>Pavimento de hormigón</t>
  </si>
  <si>
    <t>Suministro y coloción de baldosa de cemento 20x20</t>
  </si>
  <si>
    <t>Pavimento de baldosa podotáctil</t>
  </si>
  <si>
    <t>Rampas de accesibilidad universal</t>
  </si>
  <si>
    <t>Cordonetas</t>
  </si>
  <si>
    <t>Suministro y colocación de tapas de 20x20</t>
  </si>
  <si>
    <t>Suministro y colocación de tapas 40x40</t>
  </si>
  <si>
    <t>Suministro y colocación de tapas 60x60</t>
  </si>
  <si>
    <t>Nivelación de tapas de 20x20 y 40x40</t>
  </si>
  <si>
    <t>Nivelación de tapas de 60x60</t>
  </si>
  <si>
    <t>Retiro de postes de señales de tránsito</t>
  </si>
  <si>
    <t>Reconstrucción de cordón de vereda</t>
  </si>
  <si>
    <t>Alineación de cordón de granito</t>
  </si>
  <si>
    <t>Plan de Gestión de Residuos</t>
  </si>
  <si>
    <t>unidad</t>
  </si>
  <si>
    <t>PROYECTO: VEREDAS 8 DE OCTUBRE</t>
  </si>
  <si>
    <t>Código: MSA DU 010 -GEP-RUB-001</t>
  </si>
  <si>
    <t>Aporte a subrasante</t>
  </si>
  <si>
    <t>1.3.1</t>
  </si>
  <si>
    <t>m3</t>
  </si>
  <si>
    <t>MONTO IMPONIBLE TOTAL</t>
  </si>
  <si>
    <t>1.4.1</t>
  </si>
  <si>
    <t>Paviemnto vehicular de hormigón pigmentado</t>
  </si>
  <si>
    <t>1.5.1</t>
  </si>
  <si>
    <t>Pavimento vehicular de hormigón</t>
  </si>
  <si>
    <t>Revisión:  2</t>
  </si>
  <si>
    <t>FORMULARIO Nº4 - VEREDAS</t>
  </si>
  <si>
    <t>FORMULARIO Nº 4 - CUADRO RESUMEN</t>
  </si>
  <si>
    <t>FORMULARIO 3: OFERTA ECONÓMICA</t>
  </si>
  <si>
    <t>LLAMADO PÚBLICO A OFERTAS FA-FIMM (MSA) Nº 14/2023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</si>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</sst>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%"/>
    <numFmt numFmtId="165" formatCode="_-* #,##0_-;\-* #,##0_-;_-* &quot;-&quot;??_-;_-@_-"/>
  </numFmts>
  <fonts count="28">
    <font>
      <sz val="10"/>
      <color rgb="FF000000"/>
      <name val="Scrrmn"/>
      <charset val="1"/>
    </font>
    <font>
      <sz val="10"/>
      <name val="Arial"/>
    </font>
    <font>
      <b/>
      <sz val="18"/>
      <color rgb="FF404040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2"/>
      <color rgb="FF40404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sz val="13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9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8"/>
      <name val="Scrrmn"/>
      <charset val="1"/>
    </font>
    <font>
      <b/>
      <sz val="13"/>
      <color rgb="FF000000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Scrrmn"/>
      <charset val="1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thin">
        <color rgb="FFAFABAB"/>
      </right>
      <top style="medium">
        <color indexed="64"/>
      </top>
      <bottom style="thin">
        <color rgb="FFAFABAB"/>
      </bottom>
      <diagonal/>
    </border>
    <border>
      <left style="thin">
        <color rgb="FFAFABAB"/>
      </left>
      <right style="medium">
        <color indexed="64"/>
      </right>
      <top style="medium">
        <color indexed="64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thin">
        <color rgb="FFAFABAB"/>
      </bottom>
      <diagonal/>
    </border>
    <border>
      <left style="medium">
        <color indexed="64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thin">
        <color rgb="FFAFABAB"/>
      </right>
      <top style="thin">
        <color rgb="FFAFABAB"/>
      </top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medium">
        <color indexed="64"/>
      </bottom>
      <diagonal/>
    </border>
    <border>
      <left style="medium">
        <color indexed="64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thin">
        <color rgb="FFAFABAB"/>
      </right>
      <top/>
      <bottom style="medium">
        <color indexed="64"/>
      </bottom>
      <diagonal/>
    </border>
    <border>
      <left style="thin">
        <color rgb="FFAFABAB"/>
      </left>
      <right style="medium">
        <color indexed="64"/>
      </right>
      <top style="thin">
        <color rgb="FFAFABAB"/>
      </top>
      <bottom style="thin">
        <color rgb="FFAFABAB"/>
      </bottom>
      <diagonal/>
    </border>
    <border>
      <left style="thin">
        <color rgb="FFAFABAB"/>
      </left>
      <right/>
      <top style="medium">
        <color indexed="64"/>
      </top>
      <bottom style="thin">
        <color rgb="FFAFABAB"/>
      </bottom>
      <diagonal/>
    </border>
    <border>
      <left style="thin">
        <color rgb="FFAFABAB"/>
      </left>
      <right/>
      <top style="thin">
        <color rgb="FFAFABAB"/>
      </top>
      <bottom style="medium">
        <color indexed="64"/>
      </bottom>
      <diagonal/>
    </border>
    <border>
      <left style="thin">
        <color rgb="FFAFABAB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164" fontId="0" fillId="0" borderId="0"/>
    <xf numFmtId="43" fontId="1" fillId="0" borderId="0" applyBorder="0" applyAlignment="0" applyProtection="0"/>
    <xf numFmtId="0" fontId="18" fillId="0" borderId="0"/>
    <xf numFmtId="164" fontId="20" fillId="5" borderId="0"/>
    <xf numFmtId="164" fontId="19" fillId="0" borderId="0"/>
  </cellStyleXfs>
  <cellXfs count="106">
    <xf numFmtId="164" fontId="0" fillId="0" borderId="0" xfId="0"/>
    <xf numFmtId="164" fontId="4" fillId="0" borderId="0" xfId="0" applyFont="1"/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164" fontId="6" fillId="0" borderId="0" xfId="0" applyFont="1"/>
    <xf numFmtId="164" fontId="9" fillId="0" borderId="1" xfId="0" applyFont="1" applyBorder="1" applyAlignment="1">
      <alignment horizontal="center" vertical="center"/>
    </xf>
    <xf numFmtId="164" fontId="9" fillId="0" borderId="1" xfId="0" applyFont="1" applyBorder="1" applyAlignment="1">
      <alignment horizontal="center" vertical="center" wrapText="1"/>
    </xf>
    <xf numFmtId="164" fontId="10" fillId="0" borderId="1" xfId="0" applyFont="1" applyBorder="1" applyAlignment="1">
      <alignment horizontal="center" vertical="center"/>
    </xf>
    <xf numFmtId="164" fontId="10" fillId="0" borderId="1" xfId="0" applyFont="1" applyBorder="1" applyAlignment="1">
      <alignment vertical="center" wrapText="1"/>
    </xf>
    <xf numFmtId="164" fontId="10" fillId="0" borderId="0" xfId="0" applyFont="1" applyAlignment="1">
      <alignment vertical="center"/>
    </xf>
    <xf numFmtId="164" fontId="4" fillId="0" borderId="0" xfId="0" applyFont="1" applyAlignment="1">
      <alignment horizontal="center" vertical="center"/>
    </xf>
    <xf numFmtId="164" fontId="4" fillId="0" borderId="0" xfId="0" applyFont="1" applyAlignment="1">
      <alignment vertical="center" wrapText="1"/>
    </xf>
    <xf numFmtId="164" fontId="11" fillId="0" borderId="0" xfId="0" applyFont="1" applyAlignment="1">
      <alignment horizontal="center" vertical="center"/>
    </xf>
    <xf numFmtId="164" fontId="4" fillId="0" borderId="1" xfId="0" applyFont="1" applyBorder="1" applyAlignment="1">
      <alignment horizontal="center" vertical="center"/>
    </xf>
    <xf numFmtId="164" fontId="4" fillId="0" borderId="0" xfId="0" applyFont="1" applyAlignment="1">
      <alignment vertical="center"/>
    </xf>
    <xf numFmtId="164" fontId="4" fillId="0" borderId="0" xfId="0" applyFont="1" applyAlignment="1">
      <alignment horizontal="right" vertical="center"/>
    </xf>
    <xf numFmtId="43" fontId="1" fillId="0" borderId="1" xfId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/>
    </xf>
    <xf numFmtId="0" fontId="22" fillId="0" borderId="18" xfId="3" applyNumberFormat="1" applyFont="1" applyFill="1" applyBorder="1" applyAlignment="1" applyProtection="1">
      <alignment horizontal="center"/>
      <protection locked="0"/>
    </xf>
    <xf numFmtId="0" fontId="22" fillId="0" borderId="19" xfId="3" applyNumberFormat="1" applyFont="1" applyFill="1" applyBorder="1" applyAlignment="1" applyProtection="1">
      <alignment horizontal="center"/>
      <protection locked="0"/>
    </xf>
    <xf numFmtId="0" fontId="22" fillId="0" borderId="20" xfId="3" applyNumberFormat="1" applyFont="1" applyFill="1" applyBorder="1" applyAlignment="1" applyProtection="1">
      <alignment horizontal="center"/>
      <protection locked="0"/>
    </xf>
    <xf numFmtId="164" fontId="20" fillId="0" borderId="0" xfId="3" applyFill="1" applyAlignment="1" applyProtection="1">
      <alignment horizontal="center"/>
      <protection locked="0"/>
    </xf>
    <xf numFmtId="164" fontId="7" fillId="0" borderId="0" xfId="0" applyFont="1" applyAlignment="1">
      <alignment horizontal="center" vertical="center"/>
    </xf>
    <xf numFmtId="164" fontId="8" fillId="0" borderId="1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4" fontId="2" fillId="0" borderId="2" xfId="0" applyFont="1" applyBorder="1" applyAlignment="1">
      <alignment horizontal="left" vertical="center"/>
    </xf>
    <xf numFmtId="164" fontId="2" fillId="0" borderId="3" xfId="0" applyFont="1" applyBorder="1" applyAlignment="1">
      <alignment horizontal="left" vertical="center"/>
    </xf>
    <xf numFmtId="164" fontId="2" fillId="0" borderId="12" xfId="0" applyFont="1" applyBorder="1" applyAlignment="1">
      <alignment horizontal="left" vertical="center"/>
    </xf>
    <xf numFmtId="164" fontId="2" fillId="0" borderId="6" xfId="0" applyFont="1" applyBorder="1" applyAlignment="1">
      <alignment horizontal="left" vertical="center"/>
    </xf>
    <xf numFmtId="164" fontId="2" fillId="0" borderId="7" xfId="0" applyFont="1" applyBorder="1" applyAlignment="1">
      <alignment horizontal="left" vertical="center"/>
    </xf>
    <xf numFmtId="164" fontId="2" fillId="0" borderId="13" xfId="0" applyFont="1" applyBorder="1" applyAlignment="1">
      <alignment horizontal="left" vertical="center"/>
    </xf>
    <xf numFmtId="164" fontId="3" fillId="0" borderId="2" xfId="0" applyFont="1" applyBorder="1" applyAlignment="1">
      <alignment horizontal="center" vertical="center"/>
    </xf>
    <xf numFmtId="164" fontId="3" fillId="0" borderId="4" xfId="0" applyFont="1" applyBorder="1" applyAlignment="1">
      <alignment horizontal="center" vertical="center"/>
    </xf>
    <xf numFmtId="164" fontId="3" fillId="0" borderId="5" xfId="0" applyFont="1" applyBorder="1" applyAlignment="1">
      <alignment horizontal="center" vertical="center"/>
    </xf>
    <xf numFmtId="164" fontId="3" fillId="0" borderId="11" xfId="0" applyFont="1" applyBorder="1" applyAlignment="1">
      <alignment horizontal="center" vertical="center"/>
    </xf>
    <xf numFmtId="164" fontId="3" fillId="0" borderId="6" xfId="0" applyFont="1" applyBorder="1" applyAlignment="1">
      <alignment horizontal="center" vertical="center"/>
    </xf>
    <xf numFmtId="164" fontId="3" fillId="0" borderId="8" xfId="0" applyFont="1" applyBorder="1" applyAlignment="1">
      <alignment horizontal="center" vertical="center"/>
    </xf>
    <xf numFmtId="164" fontId="5" fillId="0" borderId="9" xfId="0" applyFont="1" applyBorder="1" applyAlignment="1">
      <alignment horizontal="left" vertical="center"/>
    </xf>
    <xf numFmtId="164" fontId="5" fillId="0" borderId="10" xfId="0" applyFont="1" applyBorder="1" applyAlignment="1">
      <alignment horizontal="left" vertical="center"/>
    </xf>
    <xf numFmtId="164" fontId="5" fillId="0" borderId="14" xfId="0" applyFont="1" applyBorder="1" applyAlignment="1">
      <alignment horizontal="left" vertical="center"/>
    </xf>
    <xf numFmtId="164" fontId="2" fillId="0" borderId="15" xfId="0" applyFont="1" applyBorder="1" applyAlignment="1" applyProtection="1">
      <alignment horizontal="left" vertical="center"/>
    </xf>
    <xf numFmtId="164" fontId="3" fillId="0" borderId="15" xfId="0" applyFont="1" applyBorder="1" applyAlignment="1" applyProtection="1">
      <alignment horizontal="center" vertical="center"/>
    </xf>
    <xf numFmtId="164" fontId="0" fillId="0" borderId="0" xfId="0" applyProtection="1"/>
    <xf numFmtId="164" fontId="4" fillId="0" borderId="0" xfId="0" applyFont="1" applyProtection="1"/>
    <xf numFmtId="164" fontId="5" fillId="0" borderId="15" xfId="0" applyFont="1" applyBorder="1" applyAlignment="1" applyProtection="1">
      <alignment horizontal="left" vertical="center"/>
    </xf>
    <xf numFmtId="164" fontId="6" fillId="0" borderId="0" xfId="0" applyFont="1" applyAlignment="1" applyProtection="1">
      <alignment horizontal="center"/>
    </xf>
    <xf numFmtId="164" fontId="6" fillId="0" borderId="0" xfId="0" applyFont="1" applyAlignment="1" applyProtection="1">
      <alignment horizontal="left"/>
    </xf>
    <xf numFmtId="164" fontId="6" fillId="0" borderId="0" xfId="0" applyFont="1" applyProtection="1"/>
    <xf numFmtId="164" fontId="6" fillId="0" borderId="0" xfId="0" applyFont="1" applyProtection="1"/>
    <xf numFmtId="164" fontId="14" fillId="3" borderId="1" xfId="0" applyFont="1" applyFill="1" applyBorder="1" applyAlignment="1" applyProtection="1">
      <alignment horizontal="center" vertical="center"/>
    </xf>
    <xf numFmtId="164" fontId="17" fillId="2" borderId="16" xfId="0" applyFont="1" applyFill="1" applyBorder="1" applyAlignment="1" applyProtection="1">
      <alignment horizontal="center" vertical="center"/>
    </xf>
    <xf numFmtId="164" fontId="17" fillId="2" borderId="16" xfId="0" applyFont="1" applyFill="1" applyBorder="1" applyAlignment="1" applyProtection="1">
      <alignment vertical="center"/>
    </xf>
    <xf numFmtId="164" fontId="17" fillId="2" borderId="16" xfId="0" applyFont="1" applyFill="1" applyBorder="1" applyAlignment="1" applyProtection="1">
      <alignment horizontal="center" vertical="center" wrapText="1"/>
    </xf>
    <xf numFmtId="164" fontId="17" fillId="2" borderId="16" xfId="0" applyFont="1" applyFill="1" applyBorder="1" applyAlignment="1" applyProtection="1">
      <alignment horizontal="center" vertical="center"/>
    </xf>
    <xf numFmtId="43" fontId="15" fillId="0" borderId="1" xfId="1" applyFont="1" applyBorder="1" applyAlignment="1" applyProtection="1">
      <alignment horizontal="center" vertical="center"/>
    </xf>
    <xf numFmtId="0" fontId="16" fillId="0" borderId="1" xfId="2" applyFont="1" applyBorder="1" applyAlignment="1" applyProtection="1">
      <alignment vertical="center"/>
    </xf>
    <xf numFmtId="3" fontId="16" fillId="0" borderId="1" xfId="2" applyNumberFormat="1" applyFont="1" applyBorder="1" applyAlignment="1" applyProtection="1">
      <alignment horizontal="center" vertical="center"/>
    </xf>
    <xf numFmtId="0" fontId="16" fillId="0" borderId="1" xfId="2" applyFont="1" applyBorder="1" applyAlignment="1" applyProtection="1">
      <alignment horizontal="center" vertical="center"/>
    </xf>
    <xf numFmtId="164" fontId="16" fillId="0" borderId="1" xfId="0" applyFont="1" applyBorder="1" applyAlignment="1" applyProtection="1">
      <alignment horizontal="center" vertical="center"/>
    </xf>
    <xf numFmtId="164" fontId="10" fillId="0" borderId="0" xfId="0" applyFont="1" applyAlignment="1" applyProtection="1">
      <alignment vertical="center"/>
    </xf>
    <xf numFmtId="164" fontId="4" fillId="0" borderId="0" xfId="0" applyFont="1" applyAlignment="1" applyProtection="1">
      <alignment vertical="center"/>
    </xf>
    <xf numFmtId="43" fontId="15" fillId="4" borderId="1" xfId="1" applyFont="1" applyFill="1" applyBorder="1" applyAlignment="1" applyProtection="1">
      <alignment horizontal="center" vertical="center"/>
    </xf>
    <xf numFmtId="0" fontId="16" fillId="4" borderId="1" xfId="2" applyFont="1" applyFill="1" applyBorder="1" applyAlignment="1" applyProtection="1">
      <alignment vertical="center"/>
    </xf>
    <xf numFmtId="3" fontId="16" fillId="4" borderId="1" xfId="2" applyNumberFormat="1" applyFont="1" applyFill="1" applyBorder="1" applyAlignment="1" applyProtection="1">
      <alignment horizontal="center" vertical="center"/>
    </xf>
    <xf numFmtId="0" fontId="16" fillId="4" borderId="1" xfId="2" applyFont="1" applyFill="1" applyBorder="1" applyAlignment="1" applyProtection="1">
      <alignment horizontal="center" vertical="center"/>
    </xf>
    <xf numFmtId="164" fontId="16" fillId="4" borderId="1" xfId="0" applyFont="1" applyFill="1" applyBorder="1" applyAlignment="1" applyProtection="1">
      <alignment horizontal="center" vertical="center"/>
    </xf>
    <xf numFmtId="164" fontId="4" fillId="0" borderId="0" xfId="0" applyFont="1" applyAlignment="1" applyProtection="1">
      <alignment horizontal="center" vertical="center"/>
    </xf>
    <xf numFmtId="164" fontId="4" fillId="0" borderId="0" xfId="0" applyFont="1" applyAlignment="1" applyProtection="1">
      <alignment vertical="center" wrapText="1"/>
    </xf>
    <xf numFmtId="43" fontId="1" fillId="0" borderId="0" xfId="1" applyBorder="1" applyAlignment="1" applyProtection="1">
      <alignment horizontal="center" vertical="center"/>
    </xf>
    <xf numFmtId="164" fontId="11" fillId="0" borderId="0" xfId="0" applyFont="1" applyAlignment="1" applyProtection="1">
      <alignment horizontal="center" vertical="center"/>
    </xf>
    <xf numFmtId="164" fontId="4" fillId="0" borderId="0" xfId="0" applyFont="1" applyAlignment="1" applyProtection="1">
      <alignment horizontal="right" vertical="center"/>
    </xf>
    <xf numFmtId="164" fontId="9" fillId="0" borderId="0" xfId="0" applyFont="1" applyAlignment="1" applyProtection="1">
      <alignment horizontal="right" vertical="center"/>
    </xf>
    <xf numFmtId="164" fontId="4" fillId="0" borderId="0" xfId="0" applyFont="1" applyAlignment="1" applyProtection="1">
      <alignment horizontal="center"/>
    </xf>
    <xf numFmtId="164" fontId="9" fillId="0" borderId="0" xfId="0" applyFont="1" applyProtection="1"/>
    <xf numFmtId="164" fontId="9" fillId="0" borderId="0" xfId="0" applyFont="1" applyAlignment="1" applyProtection="1">
      <alignment horizontal="right" vertical="center"/>
    </xf>
    <xf numFmtId="164" fontId="9" fillId="0" borderId="0" xfId="0" applyFont="1" applyAlignment="1" applyProtection="1">
      <alignment horizontal="center" vertical="center"/>
    </xf>
    <xf numFmtId="43" fontId="1" fillId="0" borderId="0" xfId="1" applyProtection="1"/>
    <xf numFmtId="164" fontId="16" fillId="0" borderId="1" xfId="0" applyFont="1" applyBorder="1" applyAlignment="1" applyProtection="1">
      <alignment horizontal="center" vertical="center"/>
      <protection locked="0"/>
    </xf>
    <xf numFmtId="164" fontId="16" fillId="4" borderId="1" xfId="0" applyFont="1" applyFill="1" applyBorder="1" applyAlignment="1" applyProtection="1">
      <alignment horizontal="center" vertical="center"/>
      <protection locked="0"/>
    </xf>
    <xf numFmtId="9" fontId="16" fillId="0" borderId="1" xfId="0" applyNumberFormat="1" applyFont="1" applyBorder="1" applyAlignment="1" applyProtection="1">
      <alignment horizontal="center" vertical="center"/>
      <protection locked="0"/>
    </xf>
    <xf numFmtId="43" fontId="15" fillId="0" borderId="1" xfId="1" applyFont="1" applyBorder="1" applyAlignment="1" applyProtection="1">
      <alignment horizontal="center" vertical="center"/>
      <protection locked="0"/>
    </xf>
    <xf numFmtId="43" fontId="15" fillId="4" borderId="1" xfId="1" applyFont="1" applyFill="1" applyBorder="1" applyAlignment="1" applyProtection="1">
      <alignment horizontal="center" vertical="center"/>
      <protection locked="0"/>
    </xf>
    <xf numFmtId="164" fontId="20" fillId="5" borderId="0" xfId="3" applyProtection="1"/>
    <xf numFmtId="164" fontId="20" fillId="6" borderId="0" xfId="3" applyFill="1" applyProtection="1"/>
    <xf numFmtId="164" fontId="20" fillId="0" borderId="0" xfId="3" applyFill="1" applyProtection="1"/>
    <xf numFmtId="164" fontId="21" fillId="0" borderId="0" xfId="3" applyFont="1" applyFill="1" applyAlignment="1" applyProtection="1">
      <alignment horizontal="center" vertical="center"/>
    </xf>
    <xf numFmtId="164" fontId="20" fillId="0" borderId="0" xfId="3" applyFill="1" applyAlignment="1" applyProtection="1">
      <alignment horizontal="right" vertical="center"/>
    </xf>
    <xf numFmtId="164" fontId="22" fillId="0" borderId="0" xfId="3" applyFont="1" applyFill="1" applyAlignment="1" applyProtection="1">
      <alignment horizontal="center" vertical="center"/>
    </xf>
    <xf numFmtId="164" fontId="22" fillId="0" borderId="17" xfId="3" applyFont="1" applyFill="1" applyBorder="1" applyAlignment="1" applyProtection="1">
      <alignment horizontal="center" vertical="center"/>
    </xf>
    <xf numFmtId="164" fontId="19" fillId="0" borderId="0" xfId="4" applyProtection="1"/>
    <xf numFmtId="164" fontId="22" fillId="0" borderId="0" xfId="3" applyFont="1" applyFill="1" applyAlignment="1" applyProtection="1">
      <alignment horizontal="center" vertical="center" wrapText="1"/>
    </xf>
    <xf numFmtId="164" fontId="23" fillId="0" borderId="0" xfId="3" applyFont="1" applyFill="1" applyAlignment="1" applyProtection="1">
      <alignment horizontal="right" vertical="center"/>
    </xf>
    <xf numFmtId="4" fontId="24" fillId="0" borderId="0" xfId="3" applyNumberFormat="1" applyFont="1" applyFill="1" applyAlignment="1" applyProtection="1">
      <alignment horizontal="center" vertical="center"/>
    </xf>
    <xf numFmtId="9" fontId="20" fillId="0" borderId="0" xfId="3" applyNumberFormat="1" applyFill="1" applyAlignment="1" applyProtection="1">
      <alignment horizontal="center" vertical="center"/>
    </xf>
    <xf numFmtId="164" fontId="25" fillId="0" borderId="0" xfId="3" applyFont="1" applyFill="1" applyAlignment="1" applyProtection="1">
      <alignment horizontal="right" vertical="center"/>
    </xf>
    <xf numFmtId="164" fontId="22" fillId="0" borderId="0" xfId="3" applyFont="1" applyFill="1" applyProtection="1"/>
    <xf numFmtId="4" fontId="26" fillId="0" borderId="0" xfId="3" applyNumberFormat="1" applyFont="1" applyFill="1" applyAlignment="1" applyProtection="1">
      <alignment horizontal="center" vertical="center"/>
    </xf>
    <xf numFmtId="164" fontId="25" fillId="0" borderId="21" xfId="3" applyFont="1" applyFill="1" applyBorder="1" applyAlignment="1" applyProtection="1">
      <alignment horizontal="right" vertical="center" wrapText="1"/>
    </xf>
    <xf numFmtId="164" fontId="22" fillId="0" borderId="21" xfId="3" applyFont="1" applyFill="1" applyBorder="1" applyProtection="1"/>
    <xf numFmtId="4" fontId="26" fillId="0" borderId="21" xfId="3" applyNumberFormat="1" applyFont="1" applyFill="1" applyBorder="1" applyAlignment="1" applyProtection="1">
      <alignment horizontal="center" vertical="center"/>
    </xf>
    <xf numFmtId="164" fontId="25" fillId="0" borderId="18" xfId="3" applyFont="1" applyFill="1" applyBorder="1" applyAlignment="1" applyProtection="1">
      <alignment horizontal="right" vertical="center" wrapText="1"/>
    </xf>
    <xf numFmtId="164" fontId="22" fillId="0" borderId="18" xfId="3" applyFont="1" applyFill="1" applyBorder="1" applyProtection="1"/>
    <xf numFmtId="4" fontId="26" fillId="0" borderId="18" xfId="3" applyNumberFormat="1" applyFont="1" applyFill="1" applyBorder="1" applyAlignment="1" applyProtection="1">
      <alignment horizontal="center" vertical="center"/>
    </xf>
    <xf numFmtId="164" fontId="20" fillId="0" borderId="21" xfId="3" applyFill="1" applyBorder="1" applyAlignment="1" applyProtection="1">
      <alignment horizontal="center" vertical="center"/>
    </xf>
    <xf numFmtId="164" fontId="20" fillId="0" borderId="0" xfId="3" applyFill="1" applyAlignment="1" applyProtection="1">
      <alignment vertical="center"/>
    </xf>
    <xf numFmtId="164" fontId="27" fillId="0" borderId="0" xfId="3" applyFont="1" applyFill="1" applyAlignment="1" applyProtection="1">
      <alignment horizontal="center"/>
    </xf>
  </cellXfs>
  <cellStyles count="5">
    <cellStyle name="Millares" xfId="1" builtinId="3"/>
    <cellStyle name="Normal" xfId="0" builtinId="0"/>
    <cellStyle name="Normal 2" xfId="2" xr:uid="{00000000-0005-0000-0000-000002000000}"/>
    <cellStyle name="Normal 2 2" xfId="3" xr:uid="{08F7399B-0A49-4CD3-B6FA-2A937795F201}"/>
    <cellStyle name="Normal 4" xfId="4" xr:uid="{93E4F79E-FF80-4AC1-B1BF-0BA98FB6E134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FFFCC"/>
      <rgbColor rgb="FF99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66"/>
      <rgbColor rgb="FF99CCFF"/>
      <rgbColor rgb="FFFF99CC"/>
      <rgbColor rgb="FFCC99FF"/>
      <rgbColor rgb="FFFFCC99"/>
      <rgbColor rgb="FF3366FF"/>
      <rgbColor rgb="FF33CCCC"/>
      <rgbColor rgb="FF66FF00"/>
      <rgbColor rgb="FFFFCC00"/>
      <rgbColor rgb="FFFF9900"/>
      <rgbColor rgb="FFFF6600"/>
      <rgbColor rgb="FF767171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164714</xdr:rowOff>
    </xdr:from>
    <xdr:to>
      <xdr:col>6</xdr:col>
      <xdr:colOff>1119990</xdr:colOff>
      <xdr:row>1</xdr:row>
      <xdr:rowOff>399675</xdr:rowOff>
    </xdr:to>
    <xdr:pic>
      <xdr:nvPicPr>
        <xdr:cNvPr id="4" name="image2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7000875" y="164714"/>
          <a:ext cx="1005690" cy="415936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114435</xdr:colOff>
      <xdr:row>0</xdr:row>
      <xdr:rowOff>161925</xdr:rowOff>
    </xdr:from>
    <xdr:to>
      <xdr:col>7</xdr:col>
      <xdr:colOff>1028700</xdr:colOff>
      <xdr:row>1</xdr:row>
      <xdr:rowOff>351825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182110" y="161925"/>
          <a:ext cx="914265" cy="370875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571500</xdr:colOff>
      <xdr:row>17</xdr:row>
      <xdr:rowOff>0</xdr:rowOff>
    </xdr:to>
    <xdr:sp macro="" textlink="">
      <xdr:nvSpPr>
        <xdr:cNvPr id="3074" name="shapetype_202" hidden="1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251313</xdr:colOff>
      <xdr:row>0</xdr:row>
      <xdr:rowOff>154532</xdr:rowOff>
    </xdr:from>
    <xdr:to>
      <xdr:col>8</xdr:col>
      <xdr:colOff>1047749</xdr:colOff>
      <xdr:row>2</xdr:row>
      <xdr:rowOff>43962</xdr:rowOff>
    </xdr:to>
    <xdr:pic>
      <xdr:nvPicPr>
        <xdr:cNvPr id="6" name="image2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919063" y="154532"/>
          <a:ext cx="1089513" cy="490238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172316</xdr:colOff>
      <xdr:row>0</xdr:row>
      <xdr:rowOff>159725</xdr:rowOff>
    </xdr:from>
    <xdr:to>
      <xdr:col>10</xdr:col>
      <xdr:colOff>945171</xdr:colOff>
      <xdr:row>2</xdr:row>
      <xdr:rowOff>51286</xdr:rowOff>
    </xdr:to>
    <xdr:pic>
      <xdr:nvPicPr>
        <xdr:cNvPr id="7" name="image3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0283470" y="159725"/>
          <a:ext cx="1058605" cy="492369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STION%20DOCUMENTAL_todos/FA%20-%20FIMM/3.%20FA-FIMM%20PROGRAMA%20(MSA)/18.%20Llamado%20FAFIMM%20(MSA)%2008%202023%20Demo%20Balcon%20del%20Cerro/para%20publicar/20221214_Costo%200_SSHH%20Mercado%20modelo%20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entarios"/>
      <sheetName val="Rubrado"/>
      <sheetName val="Tareas"/>
      <sheetName val="Unitarios"/>
      <sheetName val="Insumos"/>
      <sheetName val="Log cambios"/>
      <sheetName val="Control"/>
      <sheetName val="MdO Ley 14411"/>
      <sheetName val="Resumen"/>
      <sheetName val="Morte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39.200000000000003</v>
          </cell>
        </row>
      </sheetData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C18E2-1E2F-4086-AE6B-C40635AD9642}">
  <dimension ref="A2:JO75"/>
  <sheetViews>
    <sheetView showGridLines="0" tabSelected="1" view="pageBreakPreview" topLeftCell="B2" zoomScale="85" zoomScaleNormal="85" zoomScaleSheetLayoutView="85" workbookViewId="0">
      <selection activeCell="AB20" sqref="AB20:AQ20"/>
    </sheetView>
  </sheetViews>
  <sheetFormatPr baseColWidth="10" defaultColWidth="0" defaultRowHeight="12.75" customHeight="1" zeroHeight="1"/>
  <cols>
    <col min="1" max="1" width="0" style="84" hidden="1" customWidth="1"/>
    <col min="2" max="2" width="2.42578125" style="84" customWidth="1"/>
    <col min="3" max="66" width="1.5703125" style="84" customWidth="1"/>
    <col min="67" max="68" width="1.85546875" style="84" customWidth="1"/>
    <col min="69" max="69" width="2.42578125" style="84" customWidth="1"/>
    <col min="70" max="257" width="0" style="84" hidden="1"/>
    <col min="258" max="258" width="2.42578125" style="84" customWidth="1"/>
    <col min="259" max="322" width="1.5703125" style="84" customWidth="1"/>
    <col min="323" max="324" width="1.85546875" style="84" customWidth="1"/>
    <col min="325" max="325" width="2.42578125" style="84" customWidth="1"/>
    <col min="326" max="513" width="0" style="84" hidden="1"/>
    <col min="514" max="514" width="2.42578125" style="84" customWidth="1"/>
    <col min="515" max="578" width="1.5703125" style="84" customWidth="1"/>
    <col min="579" max="580" width="1.85546875" style="84" customWidth="1"/>
    <col min="581" max="581" width="2.42578125" style="84" customWidth="1"/>
    <col min="582" max="769" width="0" style="84" hidden="1"/>
    <col min="770" max="770" width="2.42578125" style="84" customWidth="1"/>
    <col min="771" max="834" width="1.5703125" style="84" customWidth="1"/>
    <col min="835" max="836" width="1.85546875" style="84" customWidth="1"/>
    <col min="837" max="837" width="2.42578125" style="84" customWidth="1"/>
    <col min="838" max="1025" width="0" style="84" hidden="1"/>
    <col min="1026" max="1026" width="2.42578125" style="84" customWidth="1"/>
    <col min="1027" max="1090" width="1.5703125" style="84" customWidth="1"/>
    <col min="1091" max="1092" width="1.85546875" style="84" customWidth="1"/>
    <col min="1093" max="1093" width="2.42578125" style="84" customWidth="1"/>
    <col min="1094" max="1281" width="0" style="84" hidden="1"/>
    <col min="1282" max="1282" width="2.42578125" style="84" customWidth="1"/>
    <col min="1283" max="1346" width="1.5703125" style="84" customWidth="1"/>
    <col min="1347" max="1348" width="1.85546875" style="84" customWidth="1"/>
    <col min="1349" max="1349" width="2.42578125" style="84" customWidth="1"/>
    <col min="1350" max="1537" width="0" style="84" hidden="1"/>
    <col min="1538" max="1538" width="2.42578125" style="84" customWidth="1"/>
    <col min="1539" max="1602" width="1.5703125" style="84" customWidth="1"/>
    <col min="1603" max="1604" width="1.85546875" style="84" customWidth="1"/>
    <col min="1605" max="1605" width="2.42578125" style="84" customWidth="1"/>
    <col min="1606" max="1793" width="0" style="84" hidden="1"/>
    <col min="1794" max="1794" width="2.42578125" style="84" customWidth="1"/>
    <col min="1795" max="1858" width="1.5703125" style="84" customWidth="1"/>
    <col min="1859" max="1860" width="1.85546875" style="84" customWidth="1"/>
    <col min="1861" max="1861" width="2.42578125" style="84" customWidth="1"/>
    <col min="1862" max="2049" width="0" style="84" hidden="1"/>
    <col min="2050" max="2050" width="2.42578125" style="84" customWidth="1"/>
    <col min="2051" max="2114" width="1.5703125" style="84" customWidth="1"/>
    <col min="2115" max="2116" width="1.85546875" style="84" customWidth="1"/>
    <col min="2117" max="2117" width="2.42578125" style="84" customWidth="1"/>
    <col min="2118" max="2305" width="0" style="84" hidden="1"/>
    <col min="2306" max="2306" width="2.42578125" style="84" customWidth="1"/>
    <col min="2307" max="2370" width="1.5703125" style="84" customWidth="1"/>
    <col min="2371" max="2372" width="1.85546875" style="84" customWidth="1"/>
    <col min="2373" max="2373" width="2.42578125" style="84" customWidth="1"/>
    <col min="2374" max="2561" width="0" style="84" hidden="1"/>
    <col min="2562" max="2562" width="2.42578125" style="84" customWidth="1"/>
    <col min="2563" max="2626" width="1.5703125" style="84" customWidth="1"/>
    <col min="2627" max="2628" width="1.85546875" style="84" customWidth="1"/>
    <col min="2629" max="2629" width="2.42578125" style="84" customWidth="1"/>
    <col min="2630" max="2817" width="0" style="84" hidden="1"/>
    <col min="2818" max="2818" width="2.42578125" style="84" customWidth="1"/>
    <col min="2819" max="2882" width="1.5703125" style="84" customWidth="1"/>
    <col min="2883" max="2884" width="1.85546875" style="84" customWidth="1"/>
    <col min="2885" max="2885" width="2.42578125" style="84" customWidth="1"/>
    <col min="2886" max="3073" width="0" style="84" hidden="1"/>
    <col min="3074" max="3074" width="2.42578125" style="84" customWidth="1"/>
    <col min="3075" max="3138" width="1.5703125" style="84" customWidth="1"/>
    <col min="3139" max="3140" width="1.85546875" style="84" customWidth="1"/>
    <col min="3141" max="3141" width="2.42578125" style="84" customWidth="1"/>
    <col min="3142" max="3329" width="0" style="84" hidden="1"/>
    <col min="3330" max="3330" width="2.42578125" style="84" customWidth="1"/>
    <col min="3331" max="3394" width="1.5703125" style="84" customWidth="1"/>
    <col min="3395" max="3396" width="1.85546875" style="84" customWidth="1"/>
    <col min="3397" max="3397" width="2.42578125" style="84" customWidth="1"/>
    <col min="3398" max="3585" width="0" style="84" hidden="1"/>
    <col min="3586" max="3586" width="2.42578125" style="84" customWidth="1"/>
    <col min="3587" max="3650" width="1.5703125" style="84" customWidth="1"/>
    <col min="3651" max="3652" width="1.85546875" style="84" customWidth="1"/>
    <col min="3653" max="3653" width="2.42578125" style="84" customWidth="1"/>
    <col min="3654" max="3841" width="0" style="84" hidden="1"/>
    <col min="3842" max="3842" width="2.42578125" style="84" customWidth="1"/>
    <col min="3843" max="3906" width="1.5703125" style="84" customWidth="1"/>
    <col min="3907" max="3908" width="1.85546875" style="84" customWidth="1"/>
    <col min="3909" max="3909" width="2.42578125" style="84" customWidth="1"/>
    <col min="3910" max="4097" width="0" style="84" hidden="1"/>
    <col min="4098" max="4098" width="2.42578125" style="84" customWidth="1"/>
    <col min="4099" max="4162" width="1.5703125" style="84" customWidth="1"/>
    <col min="4163" max="4164" width="1.85546875" style="84" customWidth="1"/>
    <col min="4165" max="4165" width="2.42578125" style="84" customWidth="1"/>
    <col min="4166" max="4353" width="0" style="84" hidden="1"/>
    <col min="4354" max="4354" width="2.42578125" style="84" customWidth="1"/>
    <col min="4355" max="4418" width="1.5703125" style="84" customWidth="1"/>
    <col min="4419" max="4420" width="1.85546875" style="84" customWidth="1"/>
    <col min="4421" max="4421" width="2.42578125" style="84" customWidth="1"/>
    <col min="4422" max="4609" width="0" style="84" hidden="1"/>
    <col min="4610" max="4610" width="2.42578125" style="84" customWidth="1"/>
    <col min="4611" max="4674" width="1.5703125" style="84" customWidth="1"/>
    <col min="4675" max="4676" width="1.85546875" style="84" customWidth="1"/>
    <col min="4677" max="4677" width="2.42578125" style="84" customWidth="1"/>
    <col min="4678" max="4865" width="0" style="84" hidden="1"/>
    <col min="4866" max="4866" width="2.42578125" style="84" customWidth="1"/>
    <col min="4867" max="4930" width="1.5703125" style="84" customWidth="1"/>
    <col min="4931" max="4932" width="1.85546875" style="84" customWidth="1"/>
    <col min="4933" max="4933" width="2.42578125" style="84" customWidth="1"/>
    <col min="4934" max="5121" width="0" style="84" hidden="1"/>
    <col min="5122" max="5122" width="2.42578125" style="84" customWidth="1"/>
    <col min="5123" max="5186" width="1.5703125" style="84" customWidth="1"/>
    <col min="5187" max="5188" width="1.85546875" style="84" customWidth="1"/>
    <col min="5189" max="5189" width="2.42578125" style="84" customWidth="1"/>
    <col min="5190" max="5377" width="0" style="84" hidden="1"/>
    <col min="5378" max="5378" width="2.42578125" style="84" customWidth="1"/>
    <col min="5379" max="5442" width="1.5703125" style="84" customWidth="1"/>
    <col min="5443" max="5444" width="1.85546875" style="84" customWidth="1"/>
    <col min="5445" max="5445" width="2.42578125" style="84" customWidth="1"/>
    <col min="5446" max="5633" width="0" style="84" hidden="1"/>
    <col min="5634" max="5634" width="2.42578125" style="84" customWidth="1"/>
    <col min="5635" max="5698" width="1.5703125" style="84" customWidth="1"/>
    <col min="5699" max="5700" width="1.85546875" style="84" customWidth="1"/>
    <col min="5701" max="5701" width="2.42578125" style="84" customWidth="1"/>
    <col min="5702" max="5889" width="0" style="84" hidden="1"/>
    <col min="5890" max="5890" width="2.42578125" style="84" customWidth="1"/>
    <col min="5891" max="5954" width="1.5703125" style="84" customWidth="1"/>
    <col min="5955" max="5956" width="1.85546875" style="84" customWidth="1"/>
    <col min="5957" max="5957" width="2.42578125" style="84" customWidth="1"/>
    <col min="5958" max="6145" width="0" style="84" hidden="1"/>
    <col min="6146" max="6146" width="2.42578125" style="84" customWidth="1"/>
    <col min="6147" max="6210" width="1.5703125" style="84" customWidth="1"/>
    <col min="6211" max="6212" width="1.85546875" style="84" customWidth="1"/>
    <col min="6213" max="6213" width="2.42578125" style="84" customWidth="1"/>
    <col min="6214" max="6401" width="0" style="84" hidden="1"/>
    <col min="6402" max="6402" width="2.42578125" style="84" customWidth="1"/>
    <col min="6403" max="6466" width="1.5703125" style="84" customWidth="1"/>
    <col min="6467" max="6468" width="1.85546875" style="84" customWidth="1"/>
    <col min="6469" max="6469" width="2.42578125" style="84" customWidth="1"/>
    <col min="6470" max="6657" width="0" style="84" hidden="1"/>
    <col min="6658" max="6658" width="2.42578125" style="84" customWidth="1"/>
    <col min="6659" max="6722" width="1.5703125" style="84" customWidth="1"/>
    <col min="6723" max="6724" width="1.85546875" style="84" customWidth="1"/>
    <col min="6725" max="6725" width="2.42578125" style="84" customWidth="1"/>
    <col min="6726" max="6913" width="0" style="84" hidden="1"/>
    <col min="6914" max="6914" width="2.42578125" style="84" customWidth="1"/>
    <col min="6915" max="6978" width="1.5703125" style="84" customWidth="1"/>
    <col min="6979" max="6980" width="1.85546875" style="84" customWidth="1"/>
    <col min="6981" max="6981" width="2.42578125" style="84" customWidth="1"/>
    <col min="6982" max="7169" width="0" style="84" hidden="1"/>
    <col min="7170" max="7170" width="2.42578125" style="84" customWidth="1"/>
    <col min="7171" max="7234" width="1.5703125" style="84" customWidth="1"/>
    <col min="7235" max="7236" width="1.85546875" style="84" customWidth="1"/>
    <col min="7237" max="7237" width="2.42578125" style="84" customWidth="1"/>
    <col min="7238" max="7425" width="0" style="84" hidden="1"/>
    <col min="7426" max="7426" width="2.42578125" style="84" customWidth="1"/>
    <col min="7427" max="7490" width="1.5703125" style="84" customWidth="1"/>
    <col min="7491" max="7492" width="1.85546875" style="84" customWidth="1"/>
    <col min="7493" max="7493" width="2.42578125" style="84" customWidth="1"/>
    <col min="7494" max="7681" width="0" style="84" hidden="1"/>
    <col min="7682" max="7682" width="2.42578125" style="84" customWidth="1"/>
    <col min="7683" max="7746" width="1.5703125" style="84" customWidth="1"/>
    <col min="7747" max="7748" width="1.85546875" style="84" customWidth="1"/>
    <col min="7749" max="7749" width="2.42578125" style="84" customWidth="1"/>
    <col min="7750" max="7937" width="0" style="84" hidden="1"/>
    <col min="7938" max="7938" width="2.42578125" style="84" customWidth="1"/>
    <col min="7939" max="8002" width="1.5703125" style="84" customWidth="1"/>
    <col min="8003" max="8004" width="1.85546875" style="84" customWidth="1"/>
    <col min="8005" max="8005" width="2.42578125" style="84" customWidth="1"/>
    <col min="8006" max="8193" width="0" style="84" hidden="1"/>
    <col min="8194" max="8194" width="2.42578125" style="84" customWidth="1"/>
    <col min="8195" max="8258" width="1.5703125" style="84" customWidth="1"/>
    <col min="8259" max="8260" width="1.85546875" style="84" customWidth="1"/>
    <col min="8261" max="8261" width="2.42578125" style="84" customWidth="1"/>
    <col min="8262" max="8449" width="0" style="84" hidden="1"/>
    <col min="8450" max="8450" width="2.42578125" style="84" customWidth="1"/>
    <col min="8451" max="8514" width="1.5703125" style="84" customWidth="1"/>
    <col min="8515" max="8516" width="1.85546875" style="84" customWidth="1"/>
    <col min="8517" max="8517" width="2.42578125" style="84" customWidth="1"/>
    <col min="8518" max="8705" width="0" style="84" hidden="1"/>
    <col min="8706" max="8706" width="2.42578125" style="84" customWidth="1"/>
    <col min="8707" max="8770" width="1.5703125" style="84" customWidth="1"/>
    <col min="8771" max="8772" width="1.85546875" style="84" customWidth="1"/>
    <col min="8773" max="8773" width="2.42578125" style="84" customWidth="1"/>
    <col min="8774" max="8961" width="0" style="84" hidden="1"/>
    <col min="8962" max="8962" width="2.42578125" style="84" customWidth="1"/>
    <col min="8963" max="9026" width="1.5703125" style="84" customWidth="1"/>
    <col min="9027" max="9028" width="1.85546875" style="84" customWidth="1"/>
    <col min="9029" max="9029" width="2.42578125" style="84" customWidth="1"/>
    <col min="9030" max="9217" width="0" style="84" hidden="1"/>
    <col min="9218" max="9218" width="2.42578125" style="84" customWidth="1"/>
    <col min="9219" max="9282" width="1.5703125" style="84" customWidth="1"/>
    <col min="9283" max="9284" width="1.85546875" style="84" customWidth="1"/>
    <col min="9285" max="9285" width="2.42578125" style="84" customWidth="1"/>
    <col min="9286" max="9473" width="0" style="84" hidden="1"/>
    <col min="9474" max="9474" width="2.42578125" style="84" customWidth="1"/>
    <col min="9475" max="9538" width="1.5703125" style="84" customWidth="1"/>
    <col min="9539" max="9540" width="1.85546875" style="84" customWidth="1"/>
    <col min="9541" max="9541" width="2.42578125" style="84" customWidth="1"/>
    <col min="9542" max="9729" width="0" style="84" hidden="1"/>
    <col min="9730" max="9730" width="2.42578125" style="84" customWidth="1"/>
    <col min="9731" max="9794" width="1.5703125" style="84" customWidth="1"/>
    <col min="9795" max="9796" width="1.85546875" style="84" customWidth="1"/>
    <col min="9797" max="9797" width="2.42578125" style="84" customWidth="1"/>
    <col min="9798" max="9985" width="0" style="84" hidden="1"/>
    <col min="9986" max="9986" width="2.42578125" style="84" customWidth="1"/>
    <col min="9987" max="10050" width="1.5703125" style="84" customWidth="1"/>
    <col min="10051" max="10052" width="1.85546875" style="84" customWidth="1"/>
    <col min="10053" max="10053" width="2.42578125" style="84" customWidth="1"/>
    <col min="10054" max="10241" width="0" style="84" hidden="1"/>
    <col min="10242" max="10242" width="2.42578125" style="84" customWidth="1"/>
    <col min="10243" max="10306" width="1.5703125" style="84" customWidth="1"/>
    <col min="10307" max="10308" width="1.85546875" style="84" customWidth="1"/>
    <col min="10309" max="10309" width="2.42578125" style="84" customWidth="1"/>
    <col min="10310" max="10497" width="0" style="84" hidden="1"/>
    <col min="10498" max="10498" width="2.42578125" style="84" customWidth="1"/>
    <col min="10499" max="10562" width="1.5703125" style="84" customWidth="1"/>
    <col min="10563" max="10564" width="1.85546875" style="84" customWidth="1"/>
    <col min="10565" max="10565" width="2.42578125" style="84" customWidth="1"/>
    <col min="10566" max="10753" width="0" style="84" hidden="1"/>
    <col min="10754" max="10754" width="2.42578125" style="84" customWidth="1"/>
    <col min="10755" max="10818" width="1.5703125" style="84" customWidth="1"/>
    <col min="10819" max="10820" width="1.85546875" style="84" customWidth="1"/>
    <col min="10821" max="10821" width="2.42578125" style="84" customWidth="1"/>
    <col min="10822" max="11009" width="0" style="84" hidden="1"/>
    <col min="11010" max="11010" width="2.42578125" style="84" customWidth="1"/>
    <col min="11011" max="11074" width="1.5703125" style="84" customWidth="1"/>
    <col min="11075" max="11076" width="1.85546875" style="84" customWidth="1"/>
    <col min="11077" max="11077" width="2.42578125" style="84" customWidth="1"/>
    <col min="11078" max="11265" width="0" style="84" hidden="1"/>
    <col min="11266" max="11266" width="2.42578125" style="84" customWidth="1"/>
    <col min="11267" max="11330" width="1.5703125" style="84" customWidth="1"/>
    <col min="11331" max="11332" width="1.85546875" style="84" customWidth="1"/>
    <col min="11333" max="11333" width="2.42578125" style="84" customWidth="1"/>
    <col min="11334" max="11521" width="0" style="84" hidden="1"/>
    <col min="11522" max="11522" width="2.42578125" style="84" customWidth="1"/>
    <col min="11523" max="11586" width="1.5703125" style="84" customWidth="1"/>
    <col min="11587" max="11588" width="1.85546875" style="84" customWidth="1"/>
    <col min="11589" max="11589" width="2.42578125" style="84" customWidth="1"/>
    <col min="11590" max="11777" width="0" style="84" hidden="1"/>
    <col min="11778" max="11778" width="2.42578125" style="84" customWidth="1"/>
    <col min="11779" max="11842" width="1.5703125" style="84" customWidth="1"/>
    <col min="11843" max="11844" width="1.85546875" style="84" customWidth="1"/>
    <col min="11845" max="11845" width="2.42578125" style="84" customWidth="1"/>
    <col min="11846" max="12033" width="0" style="84" hidden="1"/>
    <col min="12034" max="12034" width="2.42578125" style="84" customWidth="1"/>
    <col min="12035" max="12098" width="1.5703125" style="84" customWidth="1"/>
    <col min="12099" max="12100" width="1.85546875" style="84" customWidth="1"/>
    <col min="12101" max="12101" width="2.42578125" style="84" customWidth="1"/>
    <col min="12102" max="12289" width="0" style="84" hidden="1"/>
    <col min="12290" max="12290" width="2.42578125" style="84" customWidth="1"/>
    <col min="12291" max="12354" width="1.5703125" style="84" customWidth="1"/>
    <col min="12355" max="12356" width="1.85546875" style="84" customWidth="1"/>
    <col min="12357" max="12357" width="2.42578125" style="84" customWidth="1"/>
    <col min="12358" max="12545" width="0" style="84" hidden="1"/>
    <col min="12546" max="12546" width="2.42578125" style="84" customWidth="1"/>
    <col min="12547" max="12610" width="1.5703125" style="84" customWidth="1"/>
    <col min="12611" max="12612" width="1.85546875" style="84" customWidth="1"/>
    <col min="12613" max="12613" width="2.42578125" style="84" customWidth="1"/>
    <col min="12614" max="12801" width="0" style="84" hidden="1"/>
    <col min="12802" max="12802" width="2.42578125" style="84" customWidth="1"/>
    <col min="12803" max="12866" width="1.5703125" style="84" customWidth="1"/>
    <col min="12867" max="12868" width="1.85546875" style="84" customWidth="1"/>
    <col min="12869" max="12869" width="2.42578125" style="84" customWidth="1"/>
    <col min="12870" max="13057" width="0" style="84" hidden="1"/>
    <col min="13058" max="13058" width="2.42578125" style="84" customWidth="1"/>
    <col min="13059" max="13122" width="1.5703125" style="84" customWidth="1"/>
    <col min="13123" max="13124" width="1.85546875" style="84" customWidth="1"/>
    <col min="13125" max="13125" width="2.42578125" style="84" customWidth="1"/>
    <col min="13126" max="13313" width="0" style="84" hidden="1"/>
    <col min="13314" max="13314" width="2.42578125" style="84" customWidth="1"/>
    <col min="13315" max="13378" width="1.5703125" style="84" customWidth="1"/>
    <col min="13379" max="13380" width="1.85546875" style="84" customWidth="1"/>
    <col min="13381" max="13381" width="2.42578125" style="84" customWidth="1"/>
    <col min="13382" max="13569" width="0" style="84" hidden="1"/>
    <col min="13570" max="13570" width="2.42578125" style="84" customWidth="1"/>
    <col min="13571" max="13634" width="1.5703125" style="84" customWidth="1"/>
    <col min="13635" max="13636" width="1.85546875" style="84" customWidth="1"/>
    <col min="13637" max="13637" width="2.42578125" style="84" customWidth="1"/>
    <col min="13638" max="13825" width="0" style="84" hidden="1"/>
    <col min="13826" max="13826" width="2.42578125" style="84" customWidth="1"/>
    <col min="13827" max="13890" width="1.5703125" style="84" customWidth="1"/>
    <col min="13891" max="13892" width="1.85546875" style="84" customWidth="1"/>
    <col min="13893" max="13893" width="2.42578125" style="84" customWidth="1"/>
    <col min="13894" max="14081" width="0" style="84" hidden="1"/>
    <col min="14082" max="14082" width="2.42578125" style="84" customWidth="1"/>
    <col min="14083" max="14146" width="1.5703125" style="84" customWidth="1"/>
    <col min="14147" max="14148" width="1.85546875" style="84" customWidth="1"/>
    <col min="14149" max="14149" width="2.42578125" style="84" customWidth="1"/>
    <col min="14150" max="14337" width="0" style="84" hidden="1"/>
    <col min="14338" max="14338" width="2.42578125" style="84" customWidth="1"/>
    <col min="14339" max="14402" width="1.5703125" style="84" customWidth="1"/>
    <col min="14403" max="14404" width="1.85546875" style="84" customWidth="1"/>
    <col min="14405" max="14405" width="2.42578125" style="84" customWidth="1"/>
    <col min="14406" max="14593" width="0" style="84" hidden="1"/>
    <col min="14594" max="14594" width="2.42578125" style="84" customWidth="1"/>
    <col min="14595" max="14658" width="1.5703125" style="84" customWidth="1"/>
    <col min="14659" max="14660" width="1.85546875" style="84" customWidth="1"/>
    <col min="14661" max="14661" width="2.42578125" style="84" customWidth="1"/>
    <col min="14662" max="14849" width="0" style="84" hidden="1"/>
    <col min="14850" max="14850" width="2.42578125" style="84" customWidth="1"/>
    <col min="14851" max="14914" width="1.5703125" style="84" customWidth="1"/>
    <col min="14915" max="14916" width="1.85546875" style="84" customWidth="1"/>
    <col min="14917" max="14917" width="2.42578125" style="84" customWidth="1"/>
    <col min="14918" max="15105" width="0" style="84" hidden="1"/>
    <col min="15106" max="15106" width="2.42578125" style="84" customWidth="1"/>
    <col min="15107" max="15170" width="1.5703125" style="84" customWidth="1"/>
    <col min="15171" max="15172" width="1.85546875" style="84" customWidth="1"/>
    <col min="15173" max="15173" width="2.42578125" style="84" customWidth="1"/>
    <col min="15174" max="15361" width="0" style="84" hidden="1"/>
    <col min="15362" max="15362" width="2.42578125" style="84" customWidth="1"/>
    <col min="15363" max="15426" width="1.5703125" style="84" customWidth="1"/>
    <col min="15427" max="15428" width="1.85546875" style="84" customWidth="1"/>
    <col min="15429" max="15429" width="2.42578125" style="84" customWidth="1"/>
    <col min="15430" max="15617" width="0" style="84" hidden="1"/>
    <col min="15618" max="15618" width="2.42578125" style="84" customWidth="1"/>
    <col min="15619" max="15682" width="1.5703125" style="84" customWidth="1"/>
    <col min="15683" max="15684" width="1.85546875" style="84" customWidth="1"/>
    <col min="15685" max="15685" width="2.42578125" style="84" customWidth="1"/>
    <col min="15686" max="15873" width="0" style="84" hidden="1"/>
    <col min="15874" max="15874" width="2.42578125" style="84" customWidth="1"/>
    <col min="15875" max="15938" width="1.5703125" style="84" customWidth="1"/>
    <col min="15939" max="15940" width="1.85546875" style="84" customWidth="1"/>
    <col min="15941" max="15941" width="2.42578125" style="84" customWidth="1"/>
    <col min="15942" max="16129" width="0" style="84" hidden="1"/>
    <col min="16130" max="16130" width="2.42578125" style="84" customWidth="1"/>
    <col min="16131" max="16194" width="1.5703125" style="84" customWidth="1"/>
    <col min="16195" max="16196" width="1.85546875" style="84" customWidth="1"/>
    <col min="16197" max="16197" width="2.42578125" style="84" customWidth="1"/>
    <col min="16198" max="16384" width="0" style="84" hidden="1"/>
  </cols>
  <sheetData>
    <row r="2" spans="1:69">
      <c r="A2" s="82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</row>
    <row r="3" spans="1:69">
      <c r="A3" s="82"/>
      <c r="B3" s="83"/>
      <c r="BQ3" s="83"/>
    </row>
    <row r="4" spans="1:69">
      <c r="A4" s="82"/>
      <c r="B4" s="83"/>
      <c r="BQ4" s="83"/>
    </row>
    <row r="5" spans="1:69">
      <c r="A5" s="82"/>
      <c r="B5" s="83"/>
      <c r="BQ5" s="83"/>
    </row>
    <row r="6" spans="1:69">
      <c r="A6" s="82"/>
      <c r="B6" s="83"/>
      <c r="BQ6" s="83"/>
    </row>
    <row r="7" spans="1:69">
      <c r="A7" s="82"/>
      <c r="B7" s="83"/>
      <c r="BQ7" s="83"/>
    </row>
    <row r="8" spans="1:69" ht="12.75" customHeight="1">
      <c r="A8" s="82"/>
      <c r="B8" s="83"/>
      <c r="C8" s="85" t="s">
        <v>83</v>
      </c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3"/>
    </row>
    <row r="9" spans="1:69" ht="12.75" customHeight="1">
      <c r="A9" s="82"/>
      <c r="B9" s="83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  <c r="BM9" s="85"/>
      <c r="BN9" s="85"/>
      <c r="BO9" s="85"/>
      <c r="BP9" s="85"/>
      <c r="BQ9" s="83"/>
    </row>
    <row r="10" spans="1:69">
      <c r="A10" s="82"/>
      <c r="B10" s="83"/>
      <c r="BQ10" s="83"/>
    </row>
    <row r="11" spans="1:69" ht="12.75" customHeight="1">
      <c r="A11" s="82"/>
      <c r="B11" s="83"/>
      <c r="C11" s="85" t="s">
        <v>84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3"/>
    </row>
    <row r="12" spans="1:69" ht="12.75" customHeight="1">
      <c r="A12" s="82"/>
      <c r="B12" s="83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3"/>
    </row>
    <row r="13" spans="1:69" ht="12.75" customHeight="1">
      <c r="A13" s="82"/>
      <c r="B13" s="83"/>
      <c r="BQ13" s="83"/>
    </row>
    <row r="14" spans="1:69" ht="12.75" customHeight="1">
      <c r="A14" s="82"/>
      <c r="B14" s="83"/>
      <c r="BQ14" s="83"/>
    </row>
    <row r="15" spans="1:69">
      <c r="A15" s="82"/>
      <c r="B15" s="83"/>
      <c r="BQ15" s="83"/>
    </row>
    <row r="16" spans="1:69">
      <c r="A16" s="82"/>
      <c r="B16" s="83"/>
      <c r="D16" s="86" t="s">
        <v>85</v>
      </c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Q16" s="83"/>
    </row>
    <row r="17" spans="1:275">
      <c r="A17" s="82"/>
      <c r="B17" s="83"/>
      <c r="BQ17" s="83"/>
    </row>
    <row r="18" spans="1:275">
      <c r="A18" s="82"/>
      <c r="B18" s="83"/>
      <c r="BQ18" s="83"/>
    </row>
    <row r="19" spans="1:275">
      <c r="A19" s="82"/>
      <c r="B19" s="83"/>
      <c r="L19" s="87" t="s">
        <v>86</v>
      </c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 t="s">
        <v>87</v>
      </c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8" t="s">
        <v>88</v>
      </c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Q19" s="83"/>
    </row>
    <row r="20" spans="1:275">
      <c r="A20" s="82"/>
      <c r="B20" s="83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9"/>
      <c r="AB20" s="20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9"/>
      <c r="AR20" s="20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Q20" s="83"/>
    </row>
    <row r="21" spans="1:275">
      <c r="A21" s="82"/>
      <c r="B21" s="83"/>
      <c r="BQ21" s="83"/>
    </row>
    <row r="22" spans="1:275">
      <c r="A22" s="82"/>
      <c r="B22" s="83"/>
      <c r="BQ22" s="83"/>
    </row>
    <row r="23" spans="1:275">
      <c r="A23" s="82"/>
      <c r="B23" s="83"/>
      <c r="BQ23" s="83"/>
    </row>
    <row r="24" spans="1:275">
      <c r="A24" s="82"/>
      <c r="B24" s="83"/>
      <c r="BQ24" s="83"/>
      <c r="JO24" s="89"/>
    </row>
    <row r="25" spans="1:275">
      <c r="A25" s="82"/>
      <c r="B25" s="83"/>
      <c r="BQ25" s="83"/>
    </row>
    <row r="26" spans="1:275" ht="12.75" customHeight="1">
      <c r="A26" s="82"/>
      <c r="B26" s="83"/>
      <c r="E26" s="87" t="s">
        <v>89</v>
      </c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K26" s="90" t="s">
        <v>90</v>
      </c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Q26" s="83"/>
    </row>
    <row r="27" spans="1:275">
      <c r="A27" s="82"/>
      <c r="B27" s="83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Q27" s="83"/>
    </row>
    <row r="28" spans="1:275" ht="12.75" customHeight="1">
      <c r="A28" s="82"/>
      <c r="B28" s="83"/>
      <c r="E28" s="91" t="s">
        <v>91</v>
      </c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K28" s="92">
        <f>+'Cuadro Resumen'!D11</f>
        <v>0</v>
      </c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Q28" s="83"/>
    </row>
    <row r="29" spans="1:275" ht="12.75" customHeight="1">
      <c r="A29" s="82"/>
      <c r="B29" s="83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Q29" s="83"/>
    </row>
    <row r="30" spans="1:275" ht="12.75" customHeight="1">
      <c r="A30" s="82"/>
      <c r="B30" s="83"/>
      <c r="E30" s="91" t="s">
        <v>92</v>
      </c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K30" s="92">
        <f>ROUND(AK28*10%,2)</f>
        <v>0</v>
      </c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Q30" s="83"/>
    </row>
    <row r="31" spans="1:275" ht="12.75" customHeight="1">
      <c r="A31" s="82"/>
      <c r="B31" s="83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Q31" s="83"/>
    </row>
    <row r="32" spans="1:275" ht="12.75" customHeight="1">
      <c r="A32" s="82"/>
      <c r="B32" s="83"/>
      <c r="E32" s="91" t="s">
        <v>93</v>
      </c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K32" s="92">
        <f>+AK30+AK28</f>
        <v>0</v>
      </c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Q32" s="83"/>
    </row>
    <row r="33" spans="1:69" ht="12.75" customHeight="1">
      <c r="A33" s="82"/>
      <c r="B33" s="83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Q33" s="83"/>
    </row>
    <row r="34" spans="1:69" ht="12.75" customHeight="1">
      <c r="A34" s="82"/>
      <c r="B34" s="83"/>
      <c r="E34" s="91" t="s">
        <v>94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3">
        <v>0.22</v>
      </c>
      <c r="AE34" s="93"/>
      <c r="AF34" s="93"/>
      <c r="AG34" s="93"/>
      <c r="AH34" s="93"/>
      <c r="AI34" s="93"/>
      <c r="AJ34" s="93"/>
      <c r="AK34" s="92">
        <f>ROUND(AK32*AD34,2)</f>
        <v>0</v>
      </c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Q34" s="83"/>
    </row>
    <row r="35" spans="1:69" ht="12.75" customHeight="1">
      <c r="A35" s="82"/>
      <c r="B35" s="83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3"/>
      <c r="AE35" s="93"/>
      <c r="AF35" s="93"/>
      <c r="AG35" s="93"/>
      <c r="AH35" s="93"/>
      <c r="AI35" s="93"/>
      <c r="AJ35" s="93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Q35" s="83"/>
    </row>
    <row r="36" spans="1:69" ht="12.75" customHeight="1">
      <c r="A36" s="82"/>
      <c r="B36" s="83"/>
      <c r="E36" s="94" t="s">
        <v>95</v>
      </c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5"/>
      <c r="AE36" s="95"/>
      <c r="AF36" s="95"/>
      <c r="AG36" s="95"/>
      <c r="AH36" s="95"/>
      <c r="AI36" s="95"/>
      <c r="AJ36" s="95"/>
      <c r="AK36" s="96">
        <f>+AK34+AK32</f>
        <v>0</v>
      </c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6"/>
      <c r="BM36" s="96"/>
      <c r="BN36" s="96"/>
      <c r="BQ36" s="83"/>
    </row>
    <row r="37" spans="1:69" ht="12.75" customHeight="1">
      <c r="A37" s="82"/>
      <c r="B37" s="83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5"/>
      <c r="AE37" s="95"/>
      <c r="AF37" s="95"/>
      <c r="AG37" s="95"/>
      <c r="AH37" s="95"/>
      <c r="AI37" s="95"/>
      <c r="AJ37" s="95"/>
      <c r="AK37" s="96"/>
      <c r="AL37" s="96"/>
      <c r="AM37" s="96"/>
      <c r="AN37" s="96"/>
      <c r="AO37" s="96"/>
      <c r="AP37" s="96"/>
      <c r="AQ37" s="96"/>
      <c r="AR37" s="96"/>
      <c r="AS37" s="96"/>
      <c r="AT37" s="96"/>
      <c r="AU37" s="96"/>
      <c r="AV37" s="96"/>
      <c r="AW37" s="96"/>
      <c r="AX37" s="96"/>
      <c r="AY37" s="96"/>
      <c r="AZ37" s="96"/>
      <c r="BA37" s="96"/>
      <c r="BB37" s="96"/>
      <c r="BC37" s="96"/>
      <c r="BD37" s="96"/>
      <c r="BE37" s="96"/>
      <c r="BF37" s="96"/>
      <c r="BG37" s="96"/>
      <c r="BH37" s="96"/>
      <c r="BI37" s="96"/>
      <c r="BJ37" s="96"/>
      <c r="BK37" s="96"/>
      <c r="BL37" s="96"/>
      <c r="BM37" s="96"/>
      <c r="BN37" s="96"/>
      <c r="BQ37" s="83"/>
    </row>
    <row r="38" spans="1:69" ht="12.75" customHeight="1">
      <c r="A38" s="82"/>
      <c r="B38" s="83"/>
      <c r="E38" s="91" t="s">
        <v>96</v>
      </c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K38" s="92">
        <f>+VEREDAS!I28</f>
        <v>0</v>
      </c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Q38" s="83"/>
    </row>
    <row r="39" spans="1:69" ht="12.75" customHeight="1">
      <c r="A39" s="82"/>
      <c r="B39" s="83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Q39" s="83"/>
    </row>
    <row r="40" spans="1:69" ht="12.75" customHeight="1">
      <c r="A40" s="82"/>
      <c r="B40" s="83"/>
      <c r="E40" s="91" t="s">
        <v>97</v>
      </c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K40" s="92">
        <f>+ROUND(AK38*10%,2)</f>
        <v>0</v>
      </c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Q40" s="83"/>
    </row>
    <row r="41" spans="1:69" ht="12.75" customHeight="1">
      <c r="A41" s="82"/>
      <c r="B41" s="83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Q41" s="83"/>
    </row>
    <row r="42" spans="1:69" ht="12.75" customHeight="1">
      <c r="A42" s="82"/>
      <c r="B42" s="83"/>
      <c r="E42" s="94" t="s">
        <v>98</v>
      </c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87">
        <v>0.71799999999999997</v>
      </c>
      <c r="AE42" s="87"/>
      <c r="AF42" s="87"/>
      <c r="AG42" s="87"/>
      <c r="AH42" s="87"/>
      <c r="AI42" s="87"/>
      <c r="AJ42" s="87"/>
      <c r="AK42" s="96">
        <f>+ROUND((AK38+AK40)*AD42,2)</f>
        <v>0</v>
      </c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Q42" s="83"/>
    </row>
    <row r="43" spans="1:69" ht="12.75" customHeight="1">
      <c r="A43" s="82"/>
      <c r="B43" s="83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87"/>
      <c r="AE43" s="87"/>
      <c r="AF43" s="87"/>
      <c r="AG43" s="87"/>
      <c r="AH43" s="87"/>
      <c r="AI43" s="87"/>
      <c r="AJ43" s="87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6"/>
      <c r="BK43" s="96"/>
      <c r="BL43" s="96"/>
      <c r="BM43" s="96"/>
      <c r="BN43" s="96"/>
      <c r="BQ43" s="83"/>
    </row>
    <row r="44" spans="1:69" ht="12.75" customHeight="1">
      <c r="A44" s="82"/>
      <c r="B44" s="83"/>
      <c r="E44" s="97" t="s">
        <v>99</v>
      </c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8"/>
      <c r="AE44" s="98"/>
      <c r="AF44" s="98"/>
      <c r="AG44" s="98"/>
      <c r="AH44" s="98"/>
      <c r="AI44" s="98"/>
      <c r="AJ44" s="98"/>
      <c r="AK44" s="99">
        <f>+AK42+AK36</f>
        <v>0</v>
      </c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Q44" s="83"/>
    </row>
    <row r="45" spans="1:69" ht="12.75" customHeight="1">
      <c r="A45" s="82"/>
      <c r="B45" s="83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1"/>
      <c r="AE45" s="101"/>
      <c r="AF45" s="101"/>
      <c r="AG45" s="101"/>
      <c r="AH45" s="101"/>
      <c r="AI45" s="101"/>
      <c r="AJ45" s="101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Q45" s="83"/>
    </row>
    <row r="46" spans="1:69">
      <c r="A46" s="82"/>
      <c r="B46" s="83"/>
      <c r="BQ46" s="83"/>
    </row>
    <row r="47" spans="1:69">
      <c r="A47" s="82"/>
      <c r="B47" s="83"/>
      <c r="BQ47" s="83"/>
    </row>
    <row r="48" spans="1:69">
      <c r="A48" s="82"/>
      <c r="B48" s="83"/>
      <c r="AS48" s="89"/>
      <c r="BQ48" s="83"/>
    </row>
    <row r="49" spans="1:69">
      <c r="A49" s="82"/>
      <c r="B49" s="83"/>
      <c r="BQ49" s="83"/>
    </row>
    <row r="50" spans="1:69">
      <c r="A50" s="82"/>
      <c r="B50" s="83"/>
      <c r="BQ50" s="83"/>
    </row>
    <row r="51" spans="1:69">
      <c r="A51" s="82"/>
      <c r="B51" s="83"/>
      <c r="H51" s="103" t="s">
        <v>100</v>
      </c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M51" s="104"/>
      <c r="AN51" s="103" t="s">
        <v>101</v>
      </c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  <c r="AY51" s="103"/>
      <c r="AZ51" s="103"/>
      <c r="BA51" s="103"/>
      <c r="BB51" s="103"/>
      <c r="BC51" s="103"/>
      <c r="BD51" s="103"/>
      <c r="BE51" s="103"/>
      <c r="BF51" s="103"/>
      <c r="BG51" s="103"/>
      <c r="BH51" s="103"/>
      <c r="BI51" s="103"/>
      <c r="BJ51" s="103"/>
      <c r="BK51" s="103"/>
      <c r="BM51" s="104"/>
      <c r="BQ51" s="83"/>
    </row>
    <row r="52" spans="1:69">
      <c r="A52" s="82"/>
      <c r="B52" s="83"/>
      <c r="BQ52" s="83"/>
    </row>
    <row r="53" spans="1:69">
      <c r="A53" s="82"/>
      <c r="B53" s="83"/>
      <c r="BQ53" s="83"/>
    </row>
    <row r="54" spans="1:69">
      <c r="A54" s="82"/>
      <c r="B54" s="83"/>
      <c r="C54" s="105" t="s">
        <v>102</v>
      </c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  <c r="AY54" s="105"/>
      <c r="AZ54" s="105"/>
      <c r="BA54" s="105"/>
      <c r="BB54" s="105"/>
      <c r="BC54" s="105"/>
      <c r="BD54" s="105"/>
      <c r="BE54" s="105"/>
      <c r="BF54" s="105"/>
      <c r="BG54" s="105"/>
      <c r="BH54" s="105"/>
      <c r="BI54" s="105"/>
      <c r="BJ54" s="105"/>
      <c r="BK54" s="105"/>
      <c r="BL54" s="105"/>
      <c r="BM54" s="105"/>
      <c r="BN54" s="105"/>
      <c r="BO54" s="105"/>
      <c r="BP54" s="105"/>
      <c r="BQ54" s="83"/>
    </row>
    <row r="55" spans="1:69">
      <c r="A55" s="82"/>
      <c r="B55" s="83"/>
      <c r="BQ55" s="83"/>
    </row>
    <row r="56" spans="1:69">
      <c r="A56" s="82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</row>
    <row r="57" spans="1:69" hidden="1">
      <c r="A57" s="82"/>
    </row>
    <row r="58" spans="1:69" hidden="1">
      <c r="A58" s="82"/>
    </row>
    <row r="59" spans="1:69" hidden="1">
      <c r="A59" s="82"/>
    </row>
    <row r="60" spans="1:69" hidden="1">
      <c r="A60" s="82"/>
    </row>
    <row r="61" spans="1:69" hidden="1">
      <c r="A61" s="82"/>
    </row>
    <row r="62" spans="1:69" hidden="1">
      <c r="A62" s="82"/>
    </row>
    <row r="63" spans="1:69" hidden="1">
      <c r="A63" s="82"/>
    </row>
    <row r="64" spans="1:69" hidden="1">
      <c r="A64" s="82"/>
    </row>
    <row r="65" spans="1:1" hidden="1">
      <c r="A65" s="82"/>
    </row>
    <row r="66" spans="1:1" hidden="1">
      <c r="A66" s="82"/>
    </row>
    <row r="67" spans="1:1"/>
    <row r="68" spans="1:1"/>
    <row r="69" spans="1:1"/>
    <row r="70" spans="1:1"/>
    <row r="71" spans="1:1"/>
    <row r="72" spans="1:1" ht="12.75" customHeight="1"/>
    <row r="73" spans="1:1" ht="12.75" customHeight="1"/>
    <row r="74" spans="1:1" ht="12.75" customHeight="1"/>
    <row r="75" spans="1:1" ht="12.75" customHeight="1"/>
  </sheetData>
  <sheetProtection algorithmName="SHA-512" hashValue="zETyOwRdoTSdjLsBN4gMwUaWr5Ua1q7CRRbaf9OX8HhRj/Wacg65c7x6JOvBORfs3XS6V7fGb8+EgoU0jJXCDQ==" saltValue="xzHh7E3Wc8/W/Akfeusqmg==" spinCount="100000" sheet="1" selectLockedCells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4:BP54"/>
    <mergeCell ref="E42:AC43"/>
    <mergeCell ref="AD42:AJ43"/>
    <mergeCell ref="AK42:BN43"/>
    <mergeCell ref="E44:AC45"/>
    <mergeCell ref="AK44:BN45"/>
    <mergeCell ref="H51:AE51"/>
    <mergeCell ref="AN51:BK51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7"/>
  <sheetViews>
    <sheetView showGridLines="0" zoomScaleNormal="100" workbookViewId="0">
      <selection activeCell="G21" sqref="G21"/>
    </sheetView>
  </sheetViews>
  <sheetFormatPr baseColWidth="10" defaultColWidth="9.140625" defaultRowHeight="12.75"/>
  <cols>
    <col min="1" max="1" width="7.7109375" bestFit="1" customWidth="1"/>
    <col min="2" max="2" width="32"/>
    <col min="3" max="3" width="11.7109375"/>
    <col min="4" max="8" width="17.7109375"/>
    <col min="9" max="28" width="11.42578125"/>
    <col min="29" max="1025" width="14.42578125"/>
  </cols>
  <sheetData>
    <row r="1" spans="1:28" ht="14.25" customHeight="1">
      <c r="A1" s="25" t="s">
        <v>70</v>
      </c>
      <c r="B1" s="26"/>
      <c r="C1" s="26"/>
      <c r="D1" s="26"/>
      <c r="E1" s="26"/>
      <c r="F1" s="27"/>
      <c r="G1" s="31"/>
      <c r="H1" s="32"/>
      <c r="V1" s="1"/>
      <c r="W1" s="1"/>
      <c r="X1" s="1"/>
      <c r="Y1" s="1"/>
      <c r="Z1" s="1"/>
      <c r="AA1" s="1"/>
      <c r="AB1" s="1"/>
    </row>
    <row r="2" spans="1:28" ht="33" customHeight="1" thickBot="1">
      <c r="A2" s="28"/>
      <c r="B2" s="29"/>
      <c r="C2" s="29"/>
      <c r="D2" s="29"/>
      <c r="E2" s="29"/>
      <c r="F2" s="30"/>
      <c r="G2" s="33"/>
      <c r="H2" s="34"/>
      <c r="Z2" s="1"/>
      <c r="AA2" s="1"/>
      <c r="AB2" s="1"/>
    </row>
    <row r="3" spans="1:28" ht="18.75" customHeight="1" thickBot="1">
      <c r="A3" s="37" t="s">
        <v>71</v>
      </c>
      <c r="B3" s="38"/>
      <c r="C3" s="38" t="s">
        <v>80</v>
      </c>
      <c r="D3" s="38"/>
      <c r="E3" s="38" t="s">
        <v>44</v>
      </c>
      <c r="F3" s="39"/>
      <c r="G3" s="35"/>
      <c r="H3" s="36"/>
      <c r="Z3" s="1"/>
      <c r="AA3" s="1"/>
      <c r="AB3" s="1"/>
    </row>
    <row r="4" spans="1:28" ht="14.25" customHeight="1">
      <c r="A4" s="2"/>
      <c r="B4" s="3"/>
      <c r="C4" s="4"/>
      <c r="D4" s="2"/>
      <c r="E4" s="4"/>
      <c r="Z4" s="1"/>
      <c r="AA4" s="1"/>
      <c r="AB4" s="1"/>
    </row>
    <row r="5" spans="1:28" ht="22.5" customHeight="1">
      <c r="A5" s="22" t="s">
        <v>0</v>
      </c>
      <c r="B5" s="22"/>
      <c r="C5" s="22"/>
      <c r="D5" s="22"/>
      <c r="E5" s="22"/>
      <c r="F5" s="22"/>
      <c r="G5" s="22"/>
      <c r="H5" s="22"/>
      <c r="Z5" s="1"/>
      <c r="AA5" s="1"/>
      <c r="AB5" s="1"/>
    </row>
    <row r="6" spans="1:28" ht="8.25" customHeight="1">
      <c r="Z6" s="1"/>
      <c r="AA6" s="1"/>
      <c r="AB6" s="1"/>
    </row>
    <row r="7" spans="1:28" ht="18.75" customHeight="1">
      <c r="A7" s="23" t="s">
        <v>82</v>
      </c>
      <c r="B7" s="23"/>
      <c r="C7" s="23"/>
      <c r="D7" s="23"/>
      <c r="E7" s="23"/>
      <c r="F7" s="23"/>
      <c r="G7" s="23"/>
      <c r="H7" s="23"/>
      <c r="Z7" s="1"/>
      <c r="AA7" s="1"/>
      <c r="AB7" s="1"/>
    </row>
    <row r="8" spans="1:28" ht="48" customHeight="1">
      <c r="A8" s="5"/>
      <c r="B8" s="5" t="s">
        <v>1</v>
      </c>
      <c r="C8" s="5" t="s">
        <v>2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7.75" customHeight="1">
      <c r="A9" s="17">
        <v>1</v>
      </c>
      <c r="B9" s="8" t="s">
        <v>45</v>
      </c>
      <c r="C9" s="7" t="s">
        <v>8</v>
      </c>
      <c r="D9" s="16">
        <f>+VEREDAS!K30</f>
        <v>0</v>
      </c>
      <c r="E9" s="16">
        <f>+VEREDAS!K31</f>
        <v>0</v>
      </c>
      <c r="F9" s="16">
        <f>+VEREDAS!K32</f>
        <v>0</v>
      </c>
      <c r="G9" s="16">
        <f>+VEREDAS!K34</f>
        <v>0</v>
      </c>
      <c r="H9" s="16">
        <f>SUM(D9:G9)</f>
        <v>0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ht="15">
      <c r="A10" s="10"/>
      <c r="B10" s="11"/>
      <c r="C10" s="10"/>
      <c r="D10" s="10"/>
      <c r="E10" s="10"/>
      <c r="F10" s="10"/>
      <c r="G10" s="12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21" customHeight="1">
      <c r="A11" s="24" t="s">
        <v>9</v>
      </c>
      <c r="B11" s="24"/>
      <c r="C11" s="13" t="s">
        <v>8</v>
      </c>
      <c r="D11" s="16">
        <f>SUM(D9:D10)</f>
        <v>0</v>
      </c>
      <c r="E11" s="16">
        <f>SUM(E9:E10)</f>
        <v>0</v>
      </c>
      <c r="F11" s="16">
        <f>SUM(F9:F10)</f>
        <v>0</v>
      </c>
      <c r="G11" s="16">
        <f>SUM(G9:G10)</f>
        <v>0</v>
      </c>
      <c r="H11" s="16">
        <f>SUM(H9:H10)</f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15.75" customHeight="1">
      <c r="A12" s="10"/>
      <c r="B12" s="14"/>
      <c r="C12" s="10"/>
      <c r="D12" s="14"/>
      <c r="E12" s="14"/>
      <c r="F12" s="1"/>
      <c r="G12" s="15"/>
      <c r="H12" s="10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8" customFormat="1" ht="15.75" customHeight="1"/>
    <row r="19" customFormat="1" ht="15.75" customHeight="1"/>
    <row r="20" customFormat="1" ht="15.75" customHeight="1"/>
    <row r="21" customFormat="1" ht="15.75" customHeight="1"/>
    <row r="22" customFormat="1" ht="15.75" customHeight="1"/>
    <row r="23" customFormat="1" ht="15.75" customHeight="1"/>
    <row r="24" customFormat="1" ht="15.75" customHeight="1"/>
    <row r="25" customFormat="1" ht="15.75" customHeight="1"/>
    <row r="26" customFormat="1" ht="15.75" customHeight="1"/>
    <row r="27" customFormat="1" ht="15.75" customHeight="1"/>
    <row r="28" customFormat="1" ht="15.75" customHeight="1"/>
    <row r="29" customFormat="1" ht="15.75" customHeight="1"/>
    <row r="30" customFormat="1" ht="15.75" customHeight="1"/>
    <row r="31" customFormat="1" ht="15.75" customHeight="1"/>
    <row r="32" customFormat="1" ht="15.75" customHeight="1"/>
    <row r="33" customFormat="1" ht="15.75" customHeight="1"/>
    <row r="34" customFormat="1" ht="15.75" customHeight="1"/>
    <row r="35" customFormat="1" ht="15.75" customHeight="1"/>
    <row r="36" customFormat="1" ht="15.75" customHeight="1"/>
    <row r="37" customFormat="1" ht="15.75" customHeight="1"/>
    <row r="38" customFormat="1" ht="15.75" customHeight="1"/>
    <row r="39" customFormat="1" ht="15.75" customHeight="1"/>
    <row r="40" customFormat="1" ht="15.75" customHeight="1"/>
    <row r="41" customFormat="1" ht="15.75" customHeight="1"/>
    <row r="42" customFormat="1" ht="15.75" customHeight="1"/>
    <row r="43" customFormat="1" ht="15.75" customHeight="1"/>
    <row r="44" customFormat="1" ht="15.75" customHeight="1"/>
    <row r="45" customFormat="1" ht="15.75" customHeight="1"/>
    <row r="46" customFormat="1" ht="15.75" customHeight="1"/>
    <row r="47" customFormat="1" ht="15.75" customHeight="1"/>
    <row r="48" customFormat="1" ht="15.75" customHeight="1"/>
    <row r="49" customFormat="1" ht="15.75" customHeight="1"/>
    <row r="50" customFormat="1" ht="15.75" customHeight="1"/>
    <row r="51" customFormat="1" ht="15.75" customHeight="1"/>
    <row r="52" customFormat="1" ht="15.75" customHeight="1"/>
    <row r="53" customFormat="1" ht="15.75" customHeight="1"/>
    <row r="54" customFormat="1" ht="15.75" customHeight="1"/>
    <row r="55" customFormat="1" ht="15.75" customHeight="1"/>
    <row r="56" customFormat="1" ht="15.75" customHeight="1"/>
    <row r="57" customFormat="1" ht="15.75" customHeight="1"/>
    <row r="58" customFormat="1" ht="15.75" customHeight="1"/>
    <row r="59" customFormat="1" ht="15.75" customHeight="1"/>
    <row r="60" customFormat="1" ht="15.75" customHeight="1"/>
    <row r="61" customFormat="1" ht="15.75" customHeight="1"/>
    <row r="62" customFormat="1" ht="15.75" customHeight="1"/>
    <row r="63" customFormat="1" ht="15.75" customHeight="1"/>
    <row r="64" customFormat="1" ht="15.75" customHeight="1"/>
    <row r="65" customFormat="1" ht="15.75" customHeight="1"/>
    <row r="66" customFormat="1" ht="15.75" customHeight="1"/>
    <row r="67" customFormat="1" ht="15.75" customHeight="1"/>
    <row r="68" customFormat="1" ht="15.75" customHeight="1"/>
    <row r="69" customFormat="1" ht="15.75" customHeight="1"/>
    <row r="70" customFormat="1" ht="15.75" customHeight="1"/>
    <row r="71" customFormat="1" ht="15.75" customHeight="1"/>
    <row r="72" customFormat="1" ht="15.75" customHeight="1"/>
    <row r="73" customFormat="1" ht="15.75" customHeight="1"/>
    <row r="74" customFormat="1" ht="15.75" customHeight="1"/>
    <row r="75" customFormat="1" ht="15.75" customHeight="1"/>
    <row r="76" customFormat="1" ht="15.75" customHeight="1"/>
    <row r="77" customFormat="1" ht="15.75" customHeight="1"/>
    <row r="78" customFormat="1" ht="15.75" customHeight="1"/>
    <row r="79" customFormat="1" ht="15.75" customHeight="1"/>
    <row r="80" customFormat="1" ht="15.75" customHeight="1"/>
    <row r="81" customFormat="1" ht="15.75" customHeight="1"/>
    <row r="82" customFormat="1" ht="15.75" customHeight="1"/>
    <row r="83" customFormat="1" ht="15.75" customHeight="1"/>
    <row r="84" customFormat="1" ht="15.75" customHeight="1"/>
    <row r="85" customFormat="1" ht="15.75" customHeight="1"/>
    <row r="86" customFormat="1" ht="15.75" customHeight="1"/>
    <row r="87" customFormat="1" ht="15.75" customHeight="1"/>
    <row r="88" customFormat="1" ht="15.75" customHeight="1"/>
    <row r="89" customFormat="1" ht="15.75" customHeight="1"/>
    <row r="90" customFormat="1" ht="15.75" customHeight="1"/>
    <row r="91" customFormat="1" ht="15.75" customHeight="1"/>
    <row r="92" customFormat="1" ht="15.75" customHeight="1"/>
    <row r="93" customFormat="1" ht="15.75" customHeight="1"/>
    <row r="94" customFormat="1" ht="15.75" customHeight="1"/>
    <row r="95" customFormat="1" ht="15.75" customHeight="1"/>
    <row r="96" customFormat="1" ht="15.75" customHeight="1"/>
    <row r="97" customFormat="1" ht="15.75" customHeight="1"/>
    <row r="98" customFormat="1" ht="15.75" customHeight="1"/>
    <row r="99" customFormat="1" ht="15.75" customHeight="1"/>
    <row r="100" customFormat="1" ht="15.75" customHeight="1"/>
    <row r="101" customFormat="1" ht="15.75" customHeight="1"/>
    <row r="102" customFormat="1" ht="15.75" customHeight="1"/>
    <row r="103" customFormat="1" ht="15.75" customHeight="1"/>
    <row r="104" customFormat="1" ht="15.75" customHeight="1"/>
    <row r="105" customFormat="1" ht="15.75" customHeight="1"/>
    <row r="106" customFormat="1" ht="15.75" customHeight="1"/>
    <row r="107" customFormat="1" ht="15.75" customHeight="1"/>
    <row r="108" customFormat="1" ht="15.75" customHeight="1"/>
    <row r="109" customFormat="1" ht="15.75" customHeight="1"/>
    <row r="110" customFormat="1" ht="15.75" customHeight="1"/>
    <row r="111" customFormat="1" ht="15.75" customHeight="1"/>
    <row r="112" customFormat="1" ht="15.75" customHeight="1"/>
    <row r="113" customFormat="1" ht="15.75" customHeight="1"/>
    <row r="114" customFormat="1" ht="15.75" customHeight="1"/>
    <row r="115" customFormat="1" ht="15.75" customHeight="1"/>
    <row r="116" customFormat="1" ht="15.75" customHeight="1"/>
    <row r="117" customFormat="1" ht="15.75" customHeight="1"/>
    <row r="118" customFormat="1" ht="15.75" customHeight="1"/>
    <row r="119" customFormat="1" ht="15.75" customHeight="1"/>
    <row r="120" customFormat="1" ht="15.75" customHeight="1"/>
    <row r="121" customFormat="1" ht="15.75" customHeight="1"/>
    <row r="122" customFormat="1" ht="15.75" customHeight="1"/>
    <row r="123" customFormat="1" ht="15.75" customHeight="1"/>
    <row r="124" customFormat="1" ht="15.75" customHeight="1"/>
    <row r="125" customFormat="1" ht="15.75" customHeight="1"/>
    <row r="126" customFormat="1" ht="15.75" customHeight="1"/>
    <row r="127" customFormat="1" ht="15.75" customHeight="1"/>
    <row r="128" customFormat="1" ht="15.75" customHeight="1"/>
    <row r="129" customFormat="1" ht="15.75" customHeight="1"/>
    <row r="130" customFormat="1" ht="15.75" customHeight="1"/>
    <row r="131" customFormat="1" ht="15.75" customHeight="1"/>
    <row r="132" customFormat="1" ht="15.75" customHeight="1"/>
    <row r="133" customFormat="1" ht="15.75" customHeight="1"/>
    <row r="134" customFormat="1" ht="15.75" customHeight="1"/>
    <row r="135" customFormat="1" ht="15.75" customHeight="1"/>
    <row r="136" customFormat="1" ht="15.75" customHeight="1"/>
    <row r="137" customFormat="1" ht="15.75" customHeight="1"/>
    <row r="138" customFormat="1" ht="15.75" customHeight="1"/>
    <row r="139" customFormat="1" ht="15.75" customHeight="1"/>
    <row r="140" customFormat="1" ht="15.75" customHeight="1"/>
    <row r="141" customFormat="1" ht="15.75" customHeight="1"/>
    <row r="142" customFormat="1" ht="15.75" customHeight="1"/>
    <row r="143" customFormat="1" ht="15.75" customHeight="1"/>
    <row r="144" customFormat="1" ht="15.75" customHeight="1"/>
    <row r="145" customFormat="1" ht="15.75" customHeight="1"/>
    <row r="146" customFormat="1" ht="15.75" customHeight="1"/>
    <row r="147" customFormat="1" ht="15.75" customHeight="1"/>
    <row r="148" customFormat="1" ht="15.75" customHeight="1"/>
    <row r="149" customFormat="1" ht="15.75" customHeight="1"/>
    <row r="150" customFormat="1" ht="15.75" customHeight="1"/>
    <row r="151" customFormat="1" ht="15.75" customHeight="1"/>
    <row r="152" customFormat="1" ht="15.75" customHeight="1"/>
    <row r="153" customFormat="1" ht="15.75" customHeight="1"/>
    <row r="154" customFormat="1" ht="15.75" customHeight="1"/>
    <row r="155" customFormat="1" ht="15.75" customHeight="1"/>
    <row r="156" customFormat="1" ht="15.75" customHeight="1"/>
    <row r="157" customFormat="1" ht="15.75" customHeight="1"/>
    <row r="158" customFormat="1" ht="15.75" customHeight="1"/>
    <row r="159" customFormat="1" ht="15.75" customHeight="1"/>
    <row r="160" customFormat="1" ht="15.75" customHeight="1"/>
    <row r="161" customFormat="1" ht="15.75" customHeight="1"/>
    <row r="162" customFormat="1" ht="15.75" customHeight="1"/>
    <row r="163" customFormat="1" ht="15.75" customHeight="1"/>
    <row r="164" customFormat="1" ht="15.75" customHeight="1"/>
    <row r="165" customFormat="1" ht="15.75" customHeight="1"/>
    <row r="166" customFormat="1" ht="15.75" customHeight="1"/>
    <row r="167" customFormat="1" ht="15.75" customHeight="1"/>
    <row r="168" customFormat="1" ht="15.75" customHeight="1"/>
    <row r="169" customFormat="1" ht="15.75" customHeight="1"/>
    <row r="170" customFormat="1" ht="15.75" customHeight="1"/>
    <row r="171" customFormat="1" ht="15.75" customHeight="1"/>
    <row r="172" customFormat="1" ht="15.75" customHeight="1"/>
    <row r="173" customFormat="1" ht="15.75" customHeight="1"/>
    <row r="174" customFormat="1" ht="15.75" customHeight="1"/>
    <row r="175" customFormat="1" ht="15.75" customHeight="1"/>
    <row r="176" customFormat="1" ht="15.75" customHeight="1"/>
    <row r="177" customFormat="1" ht="15.75" customHeight="1"/>
    <row r="178" customFormat="1" ht="15.75" customHeight="1"/>
    <row r="179" customFormat="1" ht="15.75" customHeight="1"/>
    <row r="180" customFormat="1" ht="15.75" customHeight="1"/>
    <row r="181" customFormat="1" ht="15.75" customHeight="1"/>
    <row r="182" customFormat="1" ht="15.75" customHeight="1"/>
    <row r="183" customFormat="1" ht="15.75" customHeight="1"/>
    <row r="184" customFormat="1" ht="15.75" customHeight="1"/>
    <row r="185" customFormat="1" ht="15.75" customHeight="1"/>
    <row r="186" customFormat="1" ht="15.75" customHeight="1"/>
    <row r="187" customFormat="1" ht="15.75" customHeight="1"/>
    <row r="188" customFormat="1" ht="15.75" customHeight="1"/>
    <row r="189" customFormat="1" ht="15.75" customHeight="1"/>
    <row r="190" customFormat="1" ht="15.75" customHeight="1"/>
    <row r="191" customFormat="1" ht="15.75" customHeight="1"/>
    <row r="192" customFormat="1" ht="15.75" customHeight="1"/>
    <row r="193" customFormat="1" ht="15.75" customHeight="1"/>
    <row r="194" customFormat="1" ht="15.75" customHeight="1"/>
    <row r="195" customFormat="1" ht="15.75" customHeight="1"/>
    <row r="196" customFormat="1" ht="15.75" customHeight="1"/>
    <row r="197" customFormat="1" ht="15.75" customHeight="1"/>
    <row r="198" customFormat="1" ht="15.75" customHeight="1"/>
    <row r="199" customFormat="1" ht="15.75" customHeight="1"/>
    <row r="200" customFormat="1" ht="15.75" customHeight="1"/>
    <row r="201" customFormat="1" ht="15.75" customHeight="1"/>
    <row r="202" customFormat="1" ht="15.75" customHeight="1"/>
    <row r="203" customFormat="1" ht="15.75" customHeight="1"/>
    <row r="204" customFormat="1" ht="15.75" customHeight="1"/>
    <row r="205" customFormat="1" ht="15.75" customHeight="1"/>
    <row r="206" customFormat="1" ht="15.75" customHeight="1"/>
    <row r="207" customFormat="1" ht="15.75" customHeight="1"/>
    <row r="208" customFormat="1" ht="15.75" customHeight="1"/>
    <row r="209" customFormat="1" ht="15.75" customHeight="1"/>
    <row r="210" customFormat="1" ht="15.75" customHeight="1"/>
    <row r="211" customFormat="1" ht="15.75" customHeight="1"/>
    <row r="212" customFormat="1" ht="15.75" customHeight="1"/>
    <row r="213" customFormat="1" ht="15.75" customHeight="1"/>
    <row r="214" customFormat="1" ht="15.75" customHeight="1"/>
    <row r="215" customFormat="1" ht="15.75" customHeight="1"/>
    <row r="216" customFormat="1" ht="15.75" customHeight="1"/>
    <row r="217" customFormat="1" ht="15.75" customHeight="1"/>
    <row r="218" customFormat="1" ht="15.75" customHeight="1"/>
    <row r="219" customFormat="1" ht="15.75" customHeight="1"/>
    <row r="220" customFormat="1" ht="15.75" customHeight="1"/>
    <row r="221" customFormat="1" ht="15.75" customHeight="1"/>
    <row r="222" customFormat="1" ht="15.75" customHeight="1"/>
    <row r="223" customFormat="1" ht="15.75" customHeight="1"/>
    <row r="224" customFormat="1" ht="15.75" customHeight="1"/>
    <row r="225" customFormat="1" ht="15.75" customHeight="1"/>
    <row r="226" customFormat="1" ht="15.75" customHeight="1"/>
    <row r="227" customFormat="1" ht="15.75" customHeight="1"/>
    <row r="228" customFormat="1" ht="15.75" customHeight="1"/>
    <row r="229" customFormat="1" ht="15.75" customHeight="1"/>
    <row r="230" customFormat="1" ht="15.75" customHeight="1"/>
    <row r="231" customFormat="1" ht="15.75" customHeight="1"/>
    <row r="232" customFormat="1" ht="15.75" customHeight="1"/>
    <row r="233" customFormat="1" ht="15.75" customHeight="1"/>
    <row r="234" customFormat="1" ht="15.75" customHeight="1"/>
    <row r="235" customFormat="1" ht="15.75" customHeight="1"/>
    <row r="236" customFormat="1" ht="15.75" customHeight="1"/>
    <row r="237" customFormat="1" ht="15.75" customHeight="1"/>
    <row r="238" customFormat="1" ht="15.75" customHeight="1"/>
    <row r="239" customFormat="1" ht="15.75" customHeight="1"/>
    <row r="240" customFormat="1" ht="15.75" customHeight="1"/>
    <row r="241" customFormat="1" ht="15.75" customHeight="1"/>
    <row r="242" customFormat="1" ht="15.75" customHeight="1"/>
    <row r="243" customFormat="1" ht="15.75" customHeight="1"/>
    <row r="244" customFormat="1" ht="15.75" customHeight="1"/>
    <row r="245" customFormat="1" ht="15.75" customHeight="1"/>
    <row r="246" customFormat="1" ht="15.75" customHeight="1"/>
    <row r="247" customFormat="1" ht="15.75" customHeight="1"/>
    <row r="248" customFormat="1" ht="15.75" customHeight="1"/>
    <row r="249" customFormat="1" ht="15.75" customHeight="1"/>
    <row r="250" customFormat="1" ht="15.75" customHeight="1"/>
    <row r="251" customFormat="1" ht="15.75" customHeight="1"/>
    <row r="252" customFormat="1" ht="15.75" customHeight="1"/>
    <row r="253" customFormat="1" ht="15.75" customHeight="1"/>
    <row r="254" customFormat="1" ht="15.75" customHeight="1"/>
    <row r="255" customFormat="1" ht="15.75" customHeight="1"/>
    <row r="256" customFormat="1" ht="15.75" customHeight="1"/>
    <row r="257" customFormat="1" ht="15.75" customHeight="1"/>
    <row r="258" customFormat="1" ht="15.75" customHeight="1"/>
    <row r="259" customFormat="1" ht="15.75" customHeight="1"/>
    <row r="260" customFormat="1" ht="15.75" customHeight="1"/>
    <row r="261" customFormat="1" ht="15.75" customHeight="1"/>
    <row r="262" customFormat="1" ht="15.75" customHeight="1"/>
    <row r="263" customFormat="1" ht="15.75" customHeight="1"/>
    <row r="264" customFormat="1" ht="15.75" customHeight="1"/>
    <row r="265" customFormat="1" ht="15.75" customHeight="1"/>
    <row r="266" customFormat="1" ht="15.75" customHeight="1"/>
    <row r="267" customFormat="1" ht="15.75" customHeight="1"/>
    <row r="268" customFormat="1" ht="15.75" customHeight="1"/>
    <row r="269" customFormat="1" ht="15.75" customHeight="1"/>
    <row r="270" customFormat="1" ht="15.75" customHeight="1"/>
    <row r="271" customFormat="1" ht="15.75" customHeight="1"/>
    <row r="272" customFormat="1" ht="15.75" customHeight="1"/>
    <row r="273" customFormat="1" ht="15.75" customHeight="1"/>
    <row r="274" customFormat="1" ht="15.75" customHeight="1"/>
    <row r="275" customFormat="1" ht="15.75" customHeight="1"/>
    <row r="276" customFormat="1" ht="15.75" customHeight="1"/>
    <row r="277" customFormat="1" ht="15.75" customHeight="1"/>
    <row r="278" customFormat="1" ht="15.75" customHeight="1"/>
    <row r="279" customFormat="1" ht="15.75" customHeight="1"/>
    <row r="280" customFormat="1" ht="15.75" customHeight="1"/>
    <row r="281" customFormat="1" ht="15.75" customHeight="1"/>
    <row r="282" customFormat="1" ht="15.75" customHeight="1"/>
    <row r="283" customFormat="1" ht="15.75" customHeight="1"/>
    <row r="284" customFormat="1" ht="15.75" customHeight="1"/>
    <row r="285" customFormat="1" ht="15.75" customHeight="1"/>
    <row r="286" customFormat="1" ht="15.75" customHeight="1"/>
    <row r="287" customFormat="1" ht="15.75" customHeight="1"/>
    <row r="288" customFormat="1" ht="15.75" customHeight="1"/>
    <row r="289" customFormat="1" ht="15.75" customHeight="1"/>
    <row r="290" customFormat="1" ht="15.75" customHeight="1"/>
    <row r="291" customFormat="1" ht="15.75" customHeight="1"/>
    <row r="292" customFormat="1" ht="15.75" customHeight="1"/>
    <row r="293" customFormat="1" ht="15.75" customHeight="1"/>
    <row r="294" customFormat="1" ht="15.75" customHeight="1"/>
    <row r="295" customFormat="1" ht="15.75" customHeight="1"/>
    <row r="296" customFormat="1" ht="15.75" customHeight="1"/>
    <row r="297" customFormat="1" ht="15.75" customHeight="1"/>
    <row r="298" customFormat="1" ht="15.75" customHeight="1"/>
    <row r="299" customFormat="1" ht="15.75" customHeight="1"/>
    <row r="300" customFormat="1" ht="15.75" customHeight="1"/>
    <row r="301" customFormat="1" ht="15.75" customHeight="1"/>
    <row r="302" customFormat="1" ht="15.75" customHeight="1"/>
    <row r="303" customFormat="1" ht="15.75" customHeight="1"/>
    <row r="304" customFormat="1" ht="15.75" customHeight="1"/>
    <row r="305" customFormat="1" ht="15.75" customHeight="1"/>
    <row r="306" customFormat="1" ht="15.75" customHeight="1"/>
    <row r="307" customFormat="1" ht="15.75" customHeight="1"/>
    <row r="308" customFormat="1" ht="15.75" customHeight="1"/>
    <row r="309" customFormat="1" ht="15.75" customHeight="1"/>
    <row r="310" customFormat="1" ht="15.75" customHeight="1"/>
    <row r="311" customFormat="1" ht="15.75" customHeight="1"/>
    <row r="312" customFormat="1" ht="15.75" customHeight="1"/>
    <row r="313" customFormat="1" ht="15.75" customHeight="1"/>
    <row r="314" customFormat="1" ht="15.75" customHeight="1"/>
    <row r="315" customFormat="1" ht="15.75" customHeight="1"/>
    <row r="316" customFormat="1" ht="15.75" customHeight="1"/>
    <row r="317" customFormat="1" ht="15.75" customHeight="1"/>
    <row r="318" customFormat="1" ht="15.75" customHeight="1"/>
    <row r="319" customFormat="1" ht="15.75" customHeight="1"/>
    <row r="320" customFormat="1" ht="15.75" customHeight="1"/>
    <row r="321" customFormat="1" ht="15.75" customHeight="1"/>
    <row r="322" customFormat="1" ht="15.75" customHeight="1"/>
    <row r="323" customFormat="1" ht="15.75" customHeight="1"/>
    <row r="324" customFormat="1" ht="15.75" customHeight="1"/>
    <row r="325" customFormat="1" ht="15.75" customHeight="1"/>
    <row r="326" customFormat="1" ht="15.75" customHeight="1"/>
    <row r="327" customFormat="1" ht="15.75" customHeight="1"/>
    <row r="328" customFormat="1" ht="15.75" customHeight="1"/>
    <row r="329" customFormat="1" ht="15.75" customHeight="1"/>
    <row r="330" customFormat="1" ht="15.75" customHeight="1"/>
    <row r="331" customFormat="1" ht="15.75" customHeight="1"/>
    <row r="332" customFormat="1" ht="15.75" customHeight="1"/>
    <row r="333" customFormat="1" ht="15.75" customHeight="1"/>
    <row r="334" customFormat="1" ht="15.75" customHeight="1"/>
    <row r="335" customFormat="1" ht="15.75" customHeight="1"/>
    <row r="336" customFormat="1" ht="15.75" customHeight="1"/>
    <row r="337" customFormat="1" ht="15.75" customHeight="1"/>
    <row r="338" customFormat="1" ht="15.75" customHeight="1"/>
    <row r="339" customFormat="1" ht="15.75" customHeight="1"/>
    <row r="340" customFormat="1" ht="15.75" customHeight="1"/>
    <row r="341" customFormat="1" ht="15.75" customHeight="1"/>
    <row r="342" customFormat="1" ht="15.75" customHeight="1"/>
    <row r="343" customFormat="1" ht="15.75" customHeight="1"/>
    <row r="344" customFormat="1" ht="15.75" customHeight="1"/>
    <row r="345" customFormat="1" ht="15.75" customHeight="1"/>
    <row r="346" customFormat="1" ht="15.75" customHeight="1"/>
    <row r="347" customFormat="1" ht="15.75" customHeight="1"/>
    <row r="348" customFormat="1" ht="15.75" customHeight="1"/>
    <row r="349" customFormat="1" ht="15.75" customHeight="1"/>
    <row r="350" customFormat="1" ht="15.75" customHeight="1"/>
    <row r="351" customFormat="1" ht="15.75" customHeight="1"/>
    <row r="352" customFormat="1" ht="15.75" customHeight="1"/>
    <row r="353" customFormat="1" ht="15.75" customHeight="1"/>
    <row r="354" customFormat="1" ht="15.75" customHeight="1"/>
    <row r="355" customFormat="1" ht="15.75" customHeight="1"/>
    <row r="356" customFormat="1" ht="15.75" customHeight="1"/>
    <row r="357" customFormat="1" ht="15.75" customHeight="1"/>
    <row r="358" customFormat="1" ht="15.75" customHeight="1"/>
    <row r="359" customFormat="1" ht="15.75" customHeight="1"/>
    <row r="360" customFormat="1" ht="15.75" customHeight="1"/>
    <row r="361" customFormat="1" ht="15.75" customHeight="1"/>
    <row r="362" customFormat="1" ht="15.75" customHeight="1"/>
    <row r="363" customFormat="1" ht="15.75" customHeight="1"/>
    <row r="364" customFormat="1" ht="15.75" customHeight="1"/>
    <row r="365" customFormat="1" ht="15.75" customHeight="1"/>
    <row r="366" customFormat="1" ht="15.75" customHeight="1"/>
    <row r="367" customFormat="1" ht="15.75" customHeight="1"/>
    <row r="368" customFormat="1" ht="15.75" customHeight="1"/>
    <row r="369" customFormat="1" ht="15.75" customHeight="1"/>
    <row r="370" customFormat="1" ht="15.75" customHeight="1"/>
    <row r="371" customFormat="1" ht="15.75" customHeight="1"/>
    <row r="372" customFormat="1" ht="15.75" customHeight="1"/>
    <row r="373" customFormat="1" ht="15.75" customHeight="1"/>
    <row r="374" customFormat="1" ht="15.75" customHeight="1"/>
    <row r="375" customFormat="1" ht="15.75" customHeight="1"/>
    <row r="376" customFormat="1" ht="15.75" customHeight="1"/>
    <row r="377" customFormat="1" ht="15.75" customHeight="1"/>
    <row r="378" customFormat="1" ht="15.75" customHeight="1"/>
    <row r="379" customFormat="1" ht="15.75" customHeight="1"/>
    <row r="380" customFormat="1" ht="15.75" customHeight="1"/>
    <row r="381" customFormat="1" ht="15.75" customHeight="1"/>
    <row r="382" customFormat="1" ht="15.75" customHeight="1"/>
    <row r="383" customFormat="1" ht="15.75" customHeight="1"/>
    <row r="384" customFormat="1" ht="15.75" customHeight="1"/>
    <row r="385" customFormat="1" ht="15.75" customHeight="1"/>
    <row r="386" customFormat="1" ht="15.75" customHeight="1"/>
    <row r="387" customFormat="1" ht="15.75" customHeight="1"/>
    <row r="388" customFormat="1" ht="15.75" customHeight="1"/>
    <row r="389" customFormat="1" ht="15.75" customHeight="1"/>
    <row r="390" customFormat="1" ht="15.75" customHeight="1"/>
    <row r="391" customFormat="1" ht="15.75" customHeight="1"/>
    <row r="392" customFormat="1" ht="15.75" customHeight="1"/>
    <row r="393" customFormat="1" ht="15.75" customHeight="1"/>
    <row r="394" customFormat="1" ht="15.75" customHeight="1"/>
    <row r="395" customFormat="1" ht="15.75" customHeight="1"/>
    <row r="396" customFormat="1" ht="15.75" customHeight="1"/>
    <row r="397" customFormat="1" ht="15.75" customHeight="1"/>
    <row r="398" customFormat="1" ht="15.75" customHeight="1"/>
    <row r="399" customFormat="1" ht="15.75" customHeight="1"/>
    <row r="400" customFormat="1" ht="15.75" customHeight="1"/>
    <row r="401" customFormat="1" ht="15.75" customHeight="1"/>
    <row r="402" customFormat="1" ht="15.75" customHeight="1"/>
    <row r="403" customFormat="1" ht="15.75" customHeight="1"/>
    <row r="404" customFormat="1" ht="15.75" customHeight="1"/>
    <row r="405" customFormat="1" ht="15.75" customHeight="1"/>
    <row r="406" customFormat="1" ht="15.75" customHeight="1"/>
    <row r="407" customFormat="1" ht="15.75" customHeight="1"/>
    <row r="408" customFormat="1" ht="15.75" customHeight="1"/>
    <row r="409" customFormat="1" ht="15.75" customHeight="1"/>
    <row r="410" customFormat="1" ht="15.75" customHeight="1"/>
    <row r="411" customFormat="1" ht="15.75" customHeight="1"/>
    <row r="412" customFormat="1" ht="15.75" customHeight="1"/>
    <row r="413" customFormat="1" ht="15.75" customHeight="1"/>
    <row r="414" customFormat="1" ht="15.75" customHeight="1"/>
    <row r="415" customFormat="1" ht="15.75" customHeight="1"/>
    <row r="416" customFormat="1" ht="15.75" customHeight="1"/>
    <row r="417" customFormat="1" ht="15.75" customHeight="1"/>
    <row r="418" customFormat="1" ht="15.75" customHeight="1"/>
    <row r="419" customFormat="1" ht="15.75" customHeight="1"/>
    <row r="420" customFormat="1" ht="15.75" customHeight="1"/>
    <row r="421" customFormat="1" ht="15.75" customHeight="1"/>
    <row r="422" customFormat="1" ht="15.75" customHeight="1"/>
    <row r="423" customFormat="1" ht="15.75" customHeight="1"/>
    <row r="424" customFormat="1" ht="15.75" customHeight="1"/>
    <row r="425" customFormat="1" ht="15.75" customHeight="1"/>
    <row r="426" customFormat="1" ht="15.75" customHeight="1"/>
    <row r="427" customFormat="1" ht="15.75" customHeight="1"/>
    <row r="428" customFormat="1" ht="15.75" customHeight="1"/>
    <row r="429" customFormat="1" ht="15.75" customHeight="1"/>
    <row r="430" customFormat="1" ht="15.75" customHeight="1"/>
    <row r="431" customFormat="1" ht="15.75" customHeight="1"/>
    <row r="432" customFormat="1" ht="15.75" customHeight="1"/>
    <row r="433" customFormat="1" ht="15.75" customHeight="1"/>
    <row r="434" customFormat="1" ht="15.75" customHeight="1"/>
    <row r="435" customFormat="1" ht="15.75" customHeight="1"/>
    <row r="436" customFormat="1" ht="15.75" customHeight="1"/>
    <row r="437" customFormat="1" ht="15.75" customHeight="1"/>
    <row r="438" customFormat="1" ht="15.75" customHeight="1"/>
    <row r="439" customFormat="1" ht="15.75" customHeight="1"/>
    <row r="440" customFormat="1" ht="15.75" customHeight="1"/>
    <row r="441" customFormat="1" ht="15.75" customHeight="1"/>
    <row r="442" customFormat="1" ht="15.75" customHeight="1"/>
    <row r="443" customFormat="1" ht="15.75" customHeight="1"/>
    <row r="444" customFormat="1" ht="15.75" customHeight="1"/>
    <row r="445" customFormat="1" ht="15.75" customHeight="1"/>
    <row r="446" customFormat="1" ht="15.75" customHeight="1"/>
    <row r="447" customFormat="1" ht="15.75" customHeight="1"/>
    <row r="448" customFormat="1" ht="15.75" customHeight="1"/>
    <row r="449" customFormat="1" ht="15.75" customHeight="1"/>
    <row r="450" customFormat="1" ht="15.75" customHeight="1"/>
    <row r="451" customFormat="1" ht="15.75" customHeight="1"/>
    <row r="452" customFormat="1" ht="15.75" customHeight="1"/>
    <row r="453" customFormat="1" ht="15.75" customHeight="1"/>
    <row r="454" customFormat="1" ht="15.75" customHeight="1"/>
    <row r="455" customFormat="1" ht="15.75" customHeight="1"/>
    <row r="456" customFormat="1" ht="15.75" customHeight="1"/>
    <row r="457" customFormat="1" ht="15.75" customHeight="1"/>
    <row r="458" customFormat="1" ht="15.75" customHeight="1"/>
    <row r="459" customFormat="1" ht="15.75" customHeight="1"/>
    <row r="460" customFormat="1" ht="15.75" customHeight="1"/>
    <row r="461" customFormat="1" ht="15.75" customHeight="1"/>
    <row r="462" customFormat="1" ht="15.75" customHeight="1"/>
    <row r="463" customFormat="1" ht="15.75" customHeight="1"/>
    <row r="464" customFormat="1" ht="15.75" customHeight="1"/>
    <row r="465" customFormat="1" ht="15.75" customHeight="1"/>
    <row r="466" customFormat="1" ht="15.75" customHeight="1"/>
    <row r="467" customFormat="1" ht="15.75" customHeight="1"/>
    <row r="468" customFormat="1" ht="15.75" customHeight="1"/>
    <row r="469" customFormat="1" ht="15.75" customHeight="1"/>
    <row r="470" customFormat="1" ht="15.75" customHeight="1"/>
    <row r="471" customFormat="1" ht="15.75" customHeight="1"/>
    <row r="472" customFormat="1" ht="15.75" customHeight="1"/>
    <row r="473" customFormat="1" ht="15.75" customHeight="1"/>
    <row r="474" customFormat="1" ht="15.75" customHeight="1"/>
    <row r="475" customFormat="1" ht="15.75" customHeight="1"/>
    <row r="476" customFormat="1" ht="15.75" customHeight="1"/>
    <row r="477" customFormat="1" ht="15.75" customHeight="1"/>
    <row r="478" customFormat="1" ht="15.75" customHeight="1"/>
    <row r="479" customFormat="1" ht="15.75" customHeight="1"/>
    <row r="480" customFormat="1" ht="15.75" customHeight="1"/>
    <row r="481" customFormat="1" ht="15.75" customHeight="1"/>
    <row r="482" customFormat="1" ht="15.75" customHeight="1"/>
    <row r="483" customFormat="1" ht="15.75" customHeight="1"/>
    <row r="484" customFormat="1" ht="15.75" customHeight="1"/>
    <row r="485" customFormat="1" ht="15.75" customHeight="1"/>
    <row r="486" customFormat="1" ht="15.75" customHeight="1"/>
    <row r="487" customFormat="1" ht="15.75" customHeight="1"/>
    <row r="488" customFormat="1" ht="15.75" customHeight="1"/>
    <row r="489" customFormat="1" ht="15.75" customHeight="1"/>
    <row r="490" customFormat="1" ht="15.75" customHeight="1"/>
    <row r="491" customFormat="1" ht="15.75" customHeight="1"/>
    <row r="492" customFormat="1" ht="15.75" customHeight="1"/>
    <row r="493" customFormat="1" ht="15.75" customHeight="1"/>
    <row r="494" customFormat="1" ht="15.75" customHeight="1"/>
    <row r="495" customFormat="1" ht="15.75" customHeight="1"/>
    <row r="496" customFormat="1" ht="15.75" customHeight="1"/>
    <row r="497" customFormat="1" ht="15.75" customHeight="1"/>
    <row r="498" customFormat="1" ht="15.75" customHeight="1"/>
    <row r="499" customFormat="1" ht="15.75" customHeight="1"/>
    <row r="500" customFormat="1" ht="15.75" customHeight="1"/>
    <row r="501" customFormat="1" ht="15.75" customHeight="1"/>
    <row r="502" customFormat="1" ht="15.75" customHeight="1"/>
    <row r="503" customFormat="1" ht="15.75" customHeight="1"/>
    <row r="504" customFormat="1" ht="15.75" customHeight="1"/>
    <row r="505" customFormat="1" ht="15.75" customHeight="1"/>
    <row r="506" customFormat="1" ht="15.75" customHeight="1"/>
    <row r="507" customFormat="1" ht="15.75" customHeight="1"/>
    <row r="508" customFormat="1" ht="15.75" customHeight="1"/>
    <row r="509" customFormat="1" ht="15.75" customHeight="1"/>
    <row r="510" customFormat="1" ht="15.75" customHeight="1"/>
    <row r="511" customFormat="1" ht="15.75" customHeight="1"/>
    <row r="512" customFormat="1" ht="15.75" customHeight="1"/>
    <row r="513" customFormat="1" ht="15.75" customHeight="1"/>
    <row r="514" customFormat="1" ht="15.75" customHeight="1"/>
    <row r="515" customFormat="1" ht="15.75" customHeight="1"/>
    <row r="516" customFormat="1" ht="15.75" customHeight="1"/>
    <row r="517" customFormat="1" ht="15.75" customHeight="1"/>
    <row r="518" customFormat="1" ht="15.75" customHeight="1"/>
    <row r="519" customFormat="1" ht="15.75" customHeight="1"/>
    <row r="520" customFormat="1" ht="15.75" customHeight="1"/>
    <row r="521" customFormat="1" ht="15.75" customHeight="1"/>
    <row r="522" customFormat="1" ht="15.75" customHeight="1"/>
    <row r="523" customFormat="1" ht="15.75" customHeight="1"/>
    <row r="524" customFormat="1" ht="15.75" customHeight="1"/>
    <row r="525" customFormat="1" ht="15.75" customHeight="1"/>
    <row r="526" customFormat="1" ht="15.75" customHeight="1"/>
    <row r="527" customFormat="1" ht="15.75" customHeight="1"/>
    <row r="528" customFormat="1" ht="15.75" customHeight="1"/>
    <row r="529" customFormat="1" ht="15.75" customHeight="1"/>
    <row r="530" customFormat="1" ht="15.75" customHeight="1"/>
    <row r="531" customFormat="1" ht="15.75" customHeight="1"/>
    <row r="532" customFormat="1" ht="15.75" customHeight="1"/>
    <row r="533" customFormat="1" ht="15.75" customHeight="1"/>
    <row r="534" customFormat="1" ht="15.75" customHeight="1"/>
    <row r="535" customFormat="1" ht="15.75" customHeight="1"/>
    <row r="536" customFormat="1" ht="15.75" customHeight="1"/>
    <row r="537" customFormat="1" ht="15.75" customHeight="1"/>
    <row r="538" customFormat="1" ht="15.75" customHeight="1"/>
    <row r="539" customFormat="1" ht="15.75" customHeight="1"/>
    <row r="540" customFormat="1" ht="15.75" customHeight="1"/>
    <row r="541" customFormat="1" ht="15.75" customHeight="1"/>
    <row r="542" customFormat="1" ht="15.75" customHeight="1"/>
    <row r="543" customFormat="1" ht="15.75" customHeight="1"/>
    <row r="544" customFormat="1" ht="15.75" customHeight="1"/>
    <row r="545" customFormat="1" ht="15.75" customHeight="1"/>
    <row r="546" customFormat="1" ht="15.75" customHeight="1"/>
    <row r="547" customFormat="1" ht="15.75" customHeight="1"/>
    <row r="548" customFormat="1" ht="15.75" customHeight="1"/>
    <row r="549" customFormat="1" ht="15.75" customHeight="1"/>
    <row r="550" customFormat="1" ht="15.75" customHeight="1"/>
    <row r="551" customFormat="1" ht="15.75" customHeight="1"/>
    <row r="552" customFormat="1" ht="15.75" customHeight="1"/>
    <row r="553" customFormat="1" ht="15.75" customHeight="1"/>
    <row r="554" customFormat="1" ht="15.75" customHeight="1"/>
    <row r="555" customFormat="1" ht="15.75" customHeight="1"/>
    <row r="556" customFormat="1" ht="15.75" customHeight="1"/>
    <row r="557" customFormat="1" ht="15.75" customHeight="1"/>
    <row r="558" customFormat="1" ht="15.75" customHeight="1"/>
    <row r="559" customFormat="1" ht="15.75" customHeight="1"/>
    <row r="560" customFormat="1" ht="15.75" customHeight="1"/>
    <row r="561" customFormat="1" ht="15.75" customHeight="1"/>
    <row r="562" customFormat="1" ht="15.75" customHeight="1"/>
    <row r="563" customFormat="1" ht="15.75" customHeight="1"/>
    <row r="564" customFormat="1" ht="15.75" customHeight="1"/>
    <row r="565" customFormat="1" ht="15.75" customHeight="1"/>
    <row r="566" customFormat="1" ht="15.75" customHeight="1"/>
    <row r="567" customFormat="1" ht="15.75" customHeight="1"/>
    <row r="568" customFormat="1" ht="15.75" customHeight="1"/>
    <row r="569" customFormat="1" ht="15.75" customHeight="1"/>
    <row r="570" customFormat="1" ht="15.75" customHeight="1"/>
    <row r="571" customFormat="1" ht="15.75" customHeight="1"/>
    <row r="572" customFormat="1" ht="15.75" customHeight="1"/>
    <row r="573" customFormat="1" ht="15.75" customHeight="1"/>
    <row r="574" customFormat="1" ht="15.75" customHeight="1"/>
    <row r="575" customFormat="1" ht="15.75" customHeight="1"/>
    <row r="576" customFormat="1" ht="15.75" customHeight="1"/>
    <row r="577" customFormat="1" ht="15.75" customHeight="1"/>
    <row r="578" customFormat="1" ht="15.75" customHeight="1"/>
    <row r="579" customFormat="1" ht="15.75" customHeight="1"/>
    <row r="580" customFormat="1" ht="15.75" customHeight="1"/>
    <row r="581" customFormat="1" ht="15.75" customHeight="1"/>
    <row r="582" customFormat="1" ht="15.75" customHeight="1"/>
    <row r="583" customFormat="1" ht="15.75" customHeight="1"/>
    <row r="584" customFormat="1" ht="15.75" customHeight="1"/>
    <row r="585" customFormat="1" ht="15.75" customHeight="1"/>
    <row r="586" customFormat="1" ht="15.75" customHeight="1"/>
    <row r="587" customFormat="1" ht="15.75" customHeight="1"/>
    <row r="588" customFormat="1" ht="15.75" customHeight="1"/>
    <row r="589" customFormat="1" ht="15.75" customHeight="1"/>
    <row r="590" customFormat="1" ht="15.75" customHeight="1"/>
    <row r="591" customFormat="1" ht="15.75" customHeight="1"/>
    <row r="592" customFormat="1" ht="15.75" customHeight="1"/>
    <row r="593" customFormat="1" ht="15.75" customHeight="1"/>
    <row r="594" customFormat="1" ht="15.75" customHeight="1"/>
    <row r="595" customFormat="1" ht="15.75" customHeight="1"/>
    <row r="596" customFormat="1" ht="15.75" customHeight="1"/>
    <row r="597" customFormat="1" ht="15.75" customHeight="1"/>
    <row r="598" customFormat="1" ht="15.75" customHeight="1"/>
    <row r="599" customFormat="1" ht="15.75" customHeight="1"/>
    <row r="600" customFormat="1" ht="15.75" customHeight="1"/>
    <row r="601" customFormat="1" ht="15.75" customHeight="1"/>
    <row r="602" customFormat="1" ht="15.75" customHeight="1"/>
    <row r="603" customFormat="1" ht="15.75" customHeight="1"/>
    <row r="604" customFormat="1" ht="15.75" customHeight="1"/>
    <row r="605" customFormat="1" ht="15.75" customHeight="1"/>
    <row r="606" customFormat="1" ht="15.75" customHeight="1"/>
    <row r="607" customFormat="1" ht="15.75" customHeight="1"/>
    <row r="608" customFormat="1" ht="15.75" customHeight="1"/>
    <row r="609" customFormat="1" ht="15.75" customHeight="1"/>
    <row r="610" customFormat="1" ht="15.75" customHeight="1"/>
    <row r="611" customFormat="1" ht="15.75" customHeight="1"/>
    <row r="612" customFormat="1" ht="15.75" customHeight="1"/>
    <row r="613" customFormat="1" ht="15.75" customHeight="1"/>
    <row r="614" customFormat="1" ht="15.75" customHeight="1"/>
    <row r="615" customFormat="1" ht="15.75" customHeight="1"/>
    <row r="616" customFormat="1" ht="15.75" customHeight="1"/>
    <row r="617" customFormat="1" ht="15.75" customHeight="1"/>
    <row r="618" customFormat="1" ht="15.75" customHeight="1"/>
    <row r="619" customFormat="1" ht="15.75" customHeight="1"/>
    <row r="620" customFormat="1" ht="15.75" customHeight="1"/>
    <row r="621" customFormat="1" ht="15.75" customHeight="1"/>
    <row r="622" customFormat="1" ht="15.75" customHeight="1"/>
    <row r="623" customFormat="1" ht="15.75" customHeight="1"/>
    <row r="624" customFormat="1" ht="15.75" customHeight="1"/>
    <row r="625" customFormat="1" ht="15.75" customHeight="1"/>
    <row r="626" customFormat="1" ht="15.75" customHeight="1"/>
    <row r="627" customFormat="1" ht="15.75" customHeight="1"/>
    <row r="628" customFormat="1" ht="15.75" customHeight="1"/>
    <row r="629" customFormat="1" ht="15.75" customHeight="1"/>
    <row r="630" customFormat="1" ht="15.75" customHeight="1"/>
    <row r="631" customFormat="1" ht="15.75" customHeight="1"/>
    <row r="632" customFormat="1" ht="15.75" customHeight="1"/>
    <row r="633" customFormat="1" ht="15.75" customHeight="1"/>
    <row r="634" customFormat="1" ht="15.75" customHeight="1"/>
    <row r="635" customFormat="1" ht="15.75" customHeight="1"/>
    <row r="636" customFormat="1" ht="15.75" customHeight="1"/>
    <row r="637" customFormat="1" ht="15.75" customHeight="1"/>
    <row r="638" customFormat="1" ht="15.75" customHeight="1"/>
    <row r="639" customFormat="1" ht="15.75" customHeight="1"/>
    <row r="640" customFormat="1" ht="15.75" customHeight="1"/>
    <row r="641" customFormat="1" ht="15.75" customHeight="1"/>
    <row r="642" customFormat="1" ht="15.75" customHeight="1"/>
    <row r="643" customFormat="1" ht="15.75" customHeight="1"/>
    <row r="644" customFormat="1" ht="15.75" customHeight="1"/>
    <row r="645" customFormat="1" ht="15.75" customHeight="1"/>
    <row r="646" customFormat="1" ht="15.75" customHeight="1"/>
    <row r="647" customFormat="1" ht="15.75" customHeight="1"/>
    <row r="648" customFormat="1" ht="15.75" customHeight="1"/>
    <row r="649" customFormat="1" ht="15.75" customHeight="1"/>
    <row r="650" customFormat="1" ht="15.75" customHeight="1"/>
    <row r="651" customFormat="1" ht="15.75" customHeight="1"/>
    <row r="652" customFormat="1" ht="15.75" customHeight="1"/>
    <row r="653" customFormat="1" ht="15.75" customHeight="1"/>
    <row r="654" customFormat="1" ht="15.75" customHeight="1"/>
    <row r="655" customFormat="1" ht="15.75" customHeight="1"/>
    <row r="656" customFormat="1" ht="15.75" customHeight="1"/>
    <row r="657" customFormat="1" ht="15.75" customHeight="1"/>
    <row r="658" customFormat="1" ht="15.75" customHeight="1"/>
    <row r="659" customFormat="1" ht="15.75" customHeight="1"/>
    <row r="660" customFormat="1" ht="15.75" customHeight="1"/>
    <row r="661" customFormat="1" ht="15.75" customHeight="1"/>
    <row r="662" customFormat="1" ht="15.75" customHeight="1"/>
    <row r="663" customFormat="1" ht="15.75" customHeight="1"/>
    <row r="664" customFormat="1" ht="15.75" customHeight="1"/>
    <row r="665" customFormat="1" ht="15.75" customHeight="1"/>
    <row r="666" customFormat="1" ht="15.75" customHeight="1"/>
    <row r="667" customFormat="1" ht="15.75" customHeight="1"/>
    <row r="668" customFormat="1" ht="15.75" customHeight="1"/>
    <row r="669" customFormat="1" ht="15.75" customHeight="1"/>
    <row r="670" customFormat="1" ht="15.75" customHeight="1"/>
    <row r="671" customFormat="1" ht="15.75" customHeight="1"/>
    <row r="672" customFormat="1" ht="15.75" customHeight="1"/>
    <row r="673" customFormat="1" ht="15.75" customHeight="1"/>
    <row r="674" customFormat="1" ht="15.75" customHeight="1"/>
    <row r="675" customFormat="1" ht="15.75" customHeight="1"/>
    <row r="676" customFormat="1" ht="15.75" customHeight="1"/>
    <row r="677" customFormat="1" ht="15.75" customHeight="1"/>
    <row r="678" customFormat="1" ht="15.75" customHeight="1"/>
    <row r="679" customFormat="1" ht="15.75" customHeight="1"/>
    <row r="680" customFormat="1" ht="15.75" customHeight="1"/>
    <row r="681" customFormat="1" ht="15.75" customHeight="1"/>
    <row r="682" customFormat="1" ht="15.75" customHeight="1"/>
    <row r="683" customFormat="1" ht="15.75" customHeight="1"/>
    <row r="684" customFormat="1" ht="15.75" customHeight="1"/>
    <row r="685" customFormat="1" ht="15.75" customHeight="1"/>
    <row r="686" customFormat="1" ht="15.75" customHeight="1"/>
    <row r="687" customFormat="1" ht="15.75" customHeight="1"/>
    <row r="688" customFormat="1" ht="15.75" customHeight="1"/>
    <row r="689" customFormat="1" ht="15.75" customHeight="1"/>
    <row r="690" customFormat="1" ht="15.75" customHeight="1"/>
    <row r="691" customFormat="1" ht="15.75" customHeight="1"/>
    <row r="692" customFormat="1" ht="15.75" customHeight="1"/>
    <row r="693" customFormat="1" ht="15.75" customHeight="1"/>
    <row r="694" customFormat="1" ht="15.75" customHeight="1"/>
    <row r="695" customFormat="1" ht="15.75" customHeight="1"/>
    <row r="696" customFormat="1" ht="15.75" customHeight="1"/>
    <row r="697" customFormat="1" ht="15.75" customHeight="1"/>
    <row r="698" customFormat="1" ht="15.75" customHeight="1"/>
    <row r="699" customFormat="1" ht="15.75" customHeight="1"/>
    <row r="700" customFormat="1" ht="15.75" customHeight="1"/>
    <row r="701" customFormat="1" ht="15.75" customHeight="1"/>
    <row r="702" customFormat="1" ht="15.75" customHeight="1"/>
    <row r="703" customFormat="1" ht="15.75" customHeight="1"/>
    <row r="704" customFormat="1" ht="15.75" customHeight="1"/>
    <row r="705" customFormat="1" ht="15.75" customHeight="1"/>
    <row r="706" customFormat="1" ht="15.75" customHeight="1"/>
    <row r="707" customFormat="1" ht="15.75" customHeight="1"/>
    <row r="708" customFormat="1" ht="15.75" customHeight="1"/>
    <row r="709" customFormat="1" ht="15.75" customHeight="1"/>
    <row r="710" customFormat="1" ht="15.75" customHeight="1"/>
    <row r="711" customFormat="1" ht="15.75" customHeight="1"/>
    <row r="712" customFormat="1" ht="15.75" customHeight="1"/>
    <row r="713" customFormat="1" ht="15.75" customHeight="1"/>
    <row r="714" customFormat="1" ht="15.75" customHeight="1"/>
    <row r="715" customFormat="1" ht="15.75" customHeight="1"/>
    <row r="716" customFormat="1" ht="15.75" customHeight="1"/>
    <row r="717" customFormat="1" ht="15.75" customHeight="1"/>
    <row r="718" customFormat="1" ht="15.75" customHeight="1"/>
    <row r="719" customFormat="1" ht="15.75" customHeight="1"/>
    <row r="720" customFormat="1" ht="15.75" customHeight="1"/>
    <row r="721" customFormat="1" ht="15.75" customHeight="1"/>
    <row r="722" customFormat="1" ht="15.75" customHeight="1"/>
    <row r="723" customFormat="1" ht="15.75" customHeight="1"/>
    <row r="724" customFormat="1" ht="15.75" customHeight="1"/>
    <row r="725" customFormat="1" ht="15.75" customHeight="1"/>
    <row r="726" customFormat="1" ht="15.75" customHeight="1"/>
    <row r="727" customFormat="1" ht="15.75" customHeight="1"/>
    <row r="728" customFormat="1" ht="15.75" customHeight="1"/>
    <row r="729" customFormat="1" ht="15.75" customHeight="1"/>
    <row r="730" customFormat="1" ht="15.75" customHeight="1"/>
    <row r="731" customFormat="1" ht="15.75" customHeight="1"/>
    <row r="732" customFormat="1" ht="15.75" customHeight="1"/>
    <row r="733" customFormat="1" ht="15.75" customHeight="1"/>
    <row r="734" customFormat="1" ht="15.75" customHeight="1"/>
    <row r="735" customFormat="1" ht="15.75" customHeight="1"/>
    <row r="736" customFormat="1" ht="15.75" customHeight="1"/>
    <row r="737" customFormat="1" ht="15.75" customHeight="1"/>
    <row r="738" customFormat="1" ht="15.75" customHeight="1"/>
    <row r="739" customFormat="1" ht="15.75" customHeight="1"/>
    <row r="740" customFormat="1" ht="15.75" customHeight="1"/>
    <row r="741" customFormat="1" ht="15.75" customHeight="1"/>
    <row r="742" customFormat="1" ht="15.75" customHeight="1"/>
    <row r="743" customFormat="1" ht="15.75" customHeight="1"/>
    <row r="744" customFormat="1" ht="15.75" customHeight="1"/>
    <row r="745" customFormat="1" ht="15.75" customHeight="1"/>
    <row r="746" customFormat="1" ht="15.75" customHeight="1"/>
    <row r="747" customFormat="1" ht="15.75" customHeight="1"/>
    <row r="748" customFormat="1" ht="15.75" customHeight="1"/>
    <row r="749" customFormat="1" ht="15.75" customHeight="1"/>
    <row r="750" customFormat="1" ht="15.75" customHeight="1"/>
    <row r="751" customFormat="1" ht="15.75" customHeight="1"/>
    <row r="752" customFormat="1" ht="15.75" customHeight="1"/>
    <row r="753" customFormat="1" ht="15.75" customHeight="1"/>
    <row r="754" customFormat="1" ht="15.75" customHeight="1"/>
    <row r="755" customFormat="1" ht="15.75" customHeight="1"/>
    <row r="756" customFormat="1" ht="15.75" customHeight="1"/>
    <row r="757" customFormat="1" ht="15.75" customHeight="1"/>
    <row r="758" customFormat="1" ht="15.75" customHeight="1"/>
    <row r="759" customFormat="1" ht="15.75" customHeight="1"/>
    <row r="760" customFormat="1" ht="15.75" customHeight="1"/>
    <row r="761" customFormat="1" ht="15.75" customHeight="1"/>
    <row r="762" customFormat="1" ht="15.75" customHeight="1"/>
    <row r="763" customFormat="1" ht="15.75" customHeight="1"/>
    <row r="764" customFormat="1" ht="15.75" customHeight="1"/>
    <row r="765" customFormat="1" ht="15.75" customHeight="1"/>
    <row r="766" customFormat="1" ht="15.75" customHeight="1"/>
    <row r="767" customFormat="1" ht="15.75" customHeight="1"/>
    <row r="768" customFormat="1" ht="15.75" customHeight="1"/>
    <row r="769" customFormat="1" ht="15.75" customHeight="1"/>
    <row r="770" customFormat="1" ht="15.75" customHeight="1"/>
    <row r="771" customFormat="1" ht="15.75" customHeight="1"/>
    <row r="772" customFormat="1" ht="15.75" customHeight="1"/>
    <row r="773" customFormat="1" ht="15.75" customHeight="1"/>
    <row r="774" customFormat="1" ht="15.75" customHeight="1"/>
    <row r="775" customFormat="1" ht="15.75" customHeight="1"/>
    <row r="776" customFormat="1" ht="15.75" customHeight="1"/>
    <row r="777" customFormat="1" ht="15.75" customHeight="1"/>
    <row r="778" customFormat="1" ht="15.75" customHeight="1"/>
    <row r="779" customFormat="1" ht="15.75" customHeight="1"/>
    <row r="780" customFormat="1" ht="15.75" customHeight="1"/>
    <row r="781" customFormat="1" ht="15.75" customHeight="1"/>
    <row r="782" customFormat="1" ht="15.75" customHeight="1"/>
    <row r="783" customFormat="1" ht="15.75" customHeight="1"/>
    <row r="784" customFormat="1" ht="15.75" customHeight="1"/>
    <row r="785" customFormat="1" ht="15.75" customHeight="1"/>
    <row r="786" customFormat="1" ht="15.75" customHeight="1"/>
    <row r="787" customFormat="1" ht="15.75" customHeight="1"/>
    <row r="788" customFormat="1" ht="15.75" customHeight="1"/>
    <row r="789" customFormat="1" ht="15.75" customHeight="1"/>
    <row r="790" customFormat="1" ht="15.75" customHeight="1"/>
    <row r="791" customFormat="1" ht="15.75" customHeight="1"/>
    <row r="792" customFormat="1" ht="15.75" customHeight="1"/>
    <row r="793" customFormat="1" ht="15.75" customHeight="1"/>
    <row r="794" customFormat="1" ht="15.75" customHeight="1"/>
    <row r="795" customFormat="1" ht="15.75" customHeight="1"/>
    <row r="796" customFormat="1" ht="15.75" customHeight="1"/>
    <row r="797" customFormat="1" ht="15.75" customHeight="1"/>
    <row r="798" customFormat="1" ht="15.75" customHeight="1"/>
    <row r="799" customFormat="1" ht="15.75" customHeight="1"/>
    <row r="800" customFormat="1" ht="15.75" customHeight="1"/>
    <row r="801" customFormat="1" ht="15.75" customHeight="1"/>
    <row r="802" customFormat="1" ht="15.75" customHeight="1"/>
    <row r="803" customFormat="1" ht="15.75" customHeight="1"/>
    <row r="804" customFormat="1" ht="15.75" customHeight="1"/>
    <row r="805" customFormat="1" ht="15.75" customHeight="1"/>
    <row r="806" customFormat="1" ht="15.75" customHeight="1"/>
    <row r="807" customFormat="1" ht="15.75" customHeight="1"/>
    <row r="808" customFormat="1" ht="15.75" customHeight="1"/>
    <row r="809" customFormat="1" ht="15.75" customHeight="1"/>
    <row r="810" customFormat="1" ht="15.75" customHeight="1"/>
    <row r="811" customFormat="1" ht="15.75" customHeight="1"/>
    <row r="812" customFormat="1" ht="15.75" customHeight="1"/>
    <row r="813" customFormat="1" ht="15.75" customHeight="1"/>
    <row r="814" customFormat="1" ht="15.75" customHeight="1"/>
    <row r="815" customFormat="1" ht="15.75" customHeight="1"/>
    <row r="816" customFormat="1" ht="15.75" customHeight="1"/>
    <row r="817" customFormat="1" ht="15.75" customHeight="1"/>
    <row r="818" customFormat="1" ht="15.75" customHeight="1"/>
    <row r="819" customFormat="1" ht="15.75" customHeight="1"/>
    <row r="820" customFormat="1" ht="15.75" customHeight="1"/>
    <row r="821" customFormat="1" ht="15.75" customHeight="1"/>
    <row r="822" customFormat="1" ht="15.75" customHeight="1"/>
    <row r="823" customFormat="1" ht="15.75" customHeight="1"/>
    <row r="824" customFormat="1" ht="15.75" customHeight="1"/>
    <row r="825" customFormat="1" ht="15.75" customHeight="1"/>
    <row r="826" customFormat="1" ht="15.75" customHeight="1"/>
    <row r="827" customFormat="1" ht="15.75" customHeight="1"/>
    <row r="828" customFormat="1" ht="15.75" customHeight="1"/>
    <row r="829" customFormat="1" ht="15.75" customHeight="1"/>
    <row r="830" customFormat="1" ht="15.75" customHeight="1"/>
    <row r="831" customFormat="1" ht="15.75" customHeight="1"/>
    <row r="832" customFormat="1" ht="15.75" customHeight="1"/>
    <row r="833" customFormat="1" ht="15.75" customHeight="1"/>
    <row r="834" customFormat="1" ht="15.75" customHeight="1"/>
    <row r="835" customFormat="1" ht="15.75" customHeight="1"/>
    <row r="836" customFormat="1" ht="15.75" customHeight="1"/>
    <row r="837" customFormat="1" ht="15.75" customHeight="1"/>
    <row r="838" customFormat="1" ht="15.75" customHeight="1"/>
    <row r="839" customFormat="1" ht="15.75" customHeight="1"/>
    <row r="840" customFormat="1" ht="15.75" customHeight="1"/>
    <row r="841" customFormat="1" ht="15.75" customHeight="1"/>
    <row r="842" customFormat="1" ht="15.75" customHeight="1"/>
    <row r="843" customFormat="1" ht="15.75" customHeight="1"/>
    <row r="844" customFormat="1" ht="15.75" customHeight="1"/>
    <row r="845" customFormat="1" ht="15.75" customHeight="1"/>
    <row r="846" customFormat="1" ht="15.75" customHeight="1"/>
    <row r="847" customFormat="1" ht="15.75" customHeight="1"/>
    <row r="848" customFormat="1" ht="15.75" customHeight="1"/>
    <row r="849" customFormat="1" ht="15.75" customHeight="1"/>
    <row r="850" customFormat="1" ht="15.75" customHeight="1"/>
    <row r="851" customFormat="1" ht="15.75" customHeight="1"/>
    <row r="852" customFormat="1" ht="15.75" customHeight="1"/>
    <row r="853" customFormat="1" ht="15.75" customHeight="1"/>
    <row r="854" customFormat="1" ht="15.75" customHeight="1"/>
    <row r="855" customFormat="1" ht="15.75" customHeight="1"/>
    <row r="856" customFormat="1" ht="15.75" customHeight="1"/>
    <row r="857" customFormat="1" ht="15.75" customHeight="1"/>
    <row r="858" customFormat="1" ht="15.75" customHeight="1"/>
    <row r="859" customFormat="1" ht="15.75" customHeight="1"/>
    <row r="860" customFormat="1" ht="15.75" customHeight="1"/>
    <row r="861" customFormat="1" ht="15.75" customHeight="1"/>
    <row r="862" customFormat="1" ht="15.75" customHeight="1"/>
    <row r="863" customFormat="1" ht="15.75" customHeight="1"/>
    <row r="864" customFormat="1" ht="15.75" customHeight="1"/>
    <row r="865" customFormat="1" ht="15.75" customHeight="1"/>
    <row r="866" customFormat="1" ht="15.75" customHeight="1"/>
    <row r="867" customFormat="1" ht="15.75" customHeight="1"/>
    <row r="868" customFormat="1" ht="15.75" customHeight="1"/>
    <row r="869" customFormat="1" ht="15.75" customHeight="1"/>
    <row r="870" customFormat="1" ht="15.75" customHeight="1"/>
    <row r="871" customFormat="1" ht="15.75" customHeight="1"/>
    <row r="872" customFormat="1" ht="15.75" customHeight="1"/>
    <row r="873" customFormat="1" ht="15.75" customHeight="1"/>
    <row r="874" customFormat="1" ht="15.75" customHeight="1"/>
    <row r="875" customFormat="1" ht="15.75" customHeight="1"/>
    <row r="876" customFormat="1" ht="15.75" customHeight="1"/>
    <row r="877" customFormat="1" ht="15.75" customHeight="1"/>
    <row r="878" customFormat="1" ht="15.75" customHeight="1"/>
    <row r="879" customFormat="1" ht="15.75" customHeight="1"/>
    <row r="880" customFormat="1" ht="15.75" customHeight="1"/>
    <row r="881" customFormat="1" ht="15.75" customHeight="1"/>
    <row r="882" customFormat="1" ht="15.75" customHeight="1"/>
    <row r="883" customFormat="1" ht="15.75" customHeight="1"/>
    <row r="884" customFormat="1" ht="15.75" customHeight="1"/>
    <row r="885" customFormat="1" ht="15.75" customHeight="1"/>
    <row r="886" customFormat="1" ht="15.75" customHeight="1"/>
    <row r="887" customFormat="1" ht="15.75" customHeight="1"/>
    <row r="888" customFormat="1" ht="15.75" customHeight="1"/>
    <row r="889" customFormat="1" ht="15.75" customHeight="1"/>
    <row r="890" customFormat="1" ht="15.75" customHeight="1"/>
    <row r="891" customFormat="1" ht="15.75" customHeight="1"/>
    <row r="892" customFormat="1" ht="15.75" customHeight="1"/>
    <row r="893" customFormat="1" ht="15.75" customHeight="1"/>
    <row r="894" customFormat="1" ht="15.75" customHeight="1"/>
    <row r="895" customFormat="1" ht="15.75" customHeight="1"/>
    <row r="896" customFormat="1" ht="15.75" customHeight="1"/>
    <row r="897" customFormat="1" ht="15.75" customHeight="1"/>
    <row r="898" customFormat="1" ht="15.75" customHeight="1"/>
    <row r="899" customFormat="1" ht="15.75" customHeight="1"/>
    <row r="900" customFormat="1" ht="15.75" customHeight="1"/>
    <row r="901" customFormat="1" ht="15.75" customHeight="1"/>
    <row r="902" customFormat="1" ht="15.75" customHeight="1"/>
    <row r="903" customFormat="1" ht="15.75" customHeight="1"/>
    <row r="904" customFormat="1" ht="15.75" customHeight="1"/>
    <row r="905" customFormat="1" ht="15.75" customHeight="1"/>
    <row r="906" customFormat="1" ht="15.75" customHeight="1"/>
    <row r="907" customFormat="1" ht="15.75" customHeight="1"/>
    <row r="908" customFormat="1" ht="15.75" customHeight="1"/>
    <row r="909" customFormat="1" ht="15.75" customHeight="1"/>
    <row r="910" customFormat="1" ht="15.75" customHeight="1"/>
    <row r="911" customFormat="1" ht="15.75" customHeight="1"/>
    <row r="912" customFormat="1" ht="15.75" customHeight="1"/>
    <row r="913" customFormat="1" ht="15.75" customHeight="1"/>
    <row r="914" customFormat="1" ht="15.75" customHeight="1"/>
    <row r="915" customFormat="1" ht="15.75" customHeight="1"/>
    <row r="916" customFormat="1" ht="15.75" customHeight="1"/>
    <row r="917" customFormat="1" ht="15.75" customHeight="1"/>
    <row r="918" customFormat="1" ht="15.75" customHeight="1"/>
    <row r="919" customFormat="1" ht="15.75" customHeight="1"/>
    <row r="920" customFormat="1" ht="15.75" customHeight="1"/>
    <row r="921" customFormat="1" ht="15.75" customHeight="1"/>
    <row r="922" customFormat="1" ht="15.75" customHeight="1"/>
    <row r="923" customFormat="1" ht="15.75" customHeight="1"/>
    <row r="924" customFormat="1" ht="15.75" customHeight="1"/>
    <row r="925" customFormat="1" ht="15.75" customHeight="1"/>
    <row r="926" customFormat="1" ht="15.75" customHeight="1"/>
    <row r="927" customFormat="1" ht="15.75" customHeight="1"/>
    <row r="928" customFormat="1" ht="15.75" customHeight="1"/>
    <row r="929" customFormat="1" ht="15.75" customHeight="1"/>
    <row r="930" customFormat="1" ht="15.75" customHeight="1"/>
    <row r="931" customFormat="1" ht="15.75" customHeight="1"/>
    <row r="932" customFormat="1" ht="15.75" customHeight="1"/>
    <row r="933" customFormat="1" ht="15.75" customHeight="1"/>
    <row r="934" customFormat="1" ht="15.75" customHeight="1"/>
    <row r="935" customFormat="1" ht="15.75" customHeight="1"/>
    <row r="936" customFormat="1" ht="15.75" customHeight="1"/>
    <row r="937" customFormat="1" ht="15.75" customHeight="1"/>
    <row r="938" customFormat="1" ht="15.75" customHeight="1"/>
    <row r="939" customFormat="1" ht="15.75" customHeight="1"/>
    <row r="940" customFormat="1" ht="15.75" customHeight="1"/>
    <row r="941" customFormat="1" ht="15.75" customHeight="1"/>
    <row r="942" customFormat="1" ht="15.75" customHeight="1"/>
    <row r="943" customFormat="1" ht="15.75" customHeight="1"/>
    <row r="944" customFormat="1" ht="15.75" customHeight="1"/>
    <row r="945" customFormat="1" ht="15.75" customHeight="1"/>
    <row r="946" customFormat="1" ht="15.75" customHeight="1"/>
    <row r="947" customFormat="1" ht="15.75" customHeight="1"/>
    <row r="948" customFormat="1" ht="15.75" customHeight="1"/>
    <row r="949" customFormat="1" ht="15.75" customHeight="1"/>
    <row r="950" customFormat="1" ht="15.75" customHeight="1"/>
    <row r="951" customFormat="1" ht="15.75" customHeight="1"/>
    <row r="952" customFormat="1" ht="15.75" customHeight="1"/>
    <row r="953" customFormat="1" ht="15.75" customHeight="1"/>
    <row r="954" customFormat="1" ht="15.75" customHeight="1"/>
    <row r="955" customFormat="1" ht="15.75" customHeight="1"/>
    <row r="956" customFormat="1" ht="15.75" customHeight="1"/>
    <row r="957" customFormat="1" ht="15.75" customHeight="1"/>
    <row r="958" customFormat="1" ht="15.75" customHeight="1"/>
    <row r="959" customFormat="1" ht="15.75" customHeight="1"/>
    <row r="960" customFormat="1" ht="15.75" customHeight="1"/>
    <row r="961" customFormat="1" ht="15.75" customHeight="1"/>
    <row r="962" customFormat="1" ht="15.75" customHeight="1"/>
    <row r="963" customFormat="1" ht="15.75" customHeight="1"/>
    <row r="964" customFormat="1" ht="15.75" customHeight="1"/>
    <row r="965" customFormat="1" ht="15.75" customHeight="1"/>
    <row r="966" customFormat="1" ht="15.75" customHeight="1"/>
    <row r="967" customFormat="1" ht="15.75" customHeight="1"/>
    <row r="968" customFormat="1" ht="15.75" customHeight="1"/>
    <row r="969" customFormat="1" ht="15.75" customHeight="1"/>
    <row r="970" customFormat="1" ht="15.75" customHeight="1"/>
    <row r="971" customFormat="1" ht="15.75" customHeight="1"/>
    <row r="972" customFormat="1" ht="15.75" customHeight="1"/>
    <row r="973" customFormat="1" ht="15.75" customHeight="1"/>
    <row r="974" customFormat="1" ht="15.75" customHeight="1"/>
    <row r="975" customFormat="1" ht="15.75" customHeight="1"/>
    <row r="976" customFormat="1" ht="15.75" customHeight="1"/>
    <row r="977" customFormat="1" ht="15.75" customHeight="1"/>
    <row r="978" customFormat="1" ht="15.75" customHeight="1"/>
    <row r="979" customFormat="1" ht="15.75" customHeight="1"/>
    <row r="980" customFormat="1" ht="15.75" customHeight="1"/>
    <row r="981" customFormat="1" ht="15.75" customHeight="1"/>
    <row r="982" customFormat="1" ht="15.75" customHeight="1"/>
    <row r="983" customFormat="1" ht="15.75" customHeight="1"/>
    <row r="984" customFormat="1" ht="15.75" customHeight="1"/>
    <row r="985" customFormat="1" ht="15.75" customHeight="1"/>
    <row r="986" customFormat="1" ht="15.75" customHeight="1"/>
    <row r="987" customFormat="1" ht="15.75" customHeight="1"/>
    <row r="988" customFormat="1" ht="15.75" customHeight="1"/>
    <row r="989" customFormat="1" ht="15.75" customHeight="1"/>
    <row r="990" customFormat="1" ht="15.75" customHeight="1"/>
    <row r="991" customFormat="1" ht="15.75" customHeight="1"/>
    <row r="992" customFormat="1" ht="15.75" customHeight="1"/>
    <row r="993" customFormat="1" ht="15.75" customHeight="1"/>
    <row r="994" customFormat="1" ht="15.75" customHeight="1"/>
    <row r="995" customFormat="1" ht="15.75" customHeight="1"/>
    <row r="996" customFormat="1" ht="15.75" customHeight="1"/>
    <row r="997" customFormat="1" ht="15.75" customHeight="1"/>
  </sheetData>
  <sheetProtection algorithmName="SHA-512" hashValue="Agt0JVMI+ffILbujovYQs16SEHzq/F3AGl5v65j1rMPJwHuoiKkxYyBYaeq6UZVJvfyXoFGviVjaoQ+9YqZa7g==" saltValue="QfL/HVTkVngKCV68tBPF+w==" spinCount="100000" sheet="1" objects="1" scenarios="1"/>
  <mergeCells count="8">
    <mergeCell ref="A5:H5"/>
    <mergeCell ref="A7:H7"/>
    <mergeCell ref="A11:B11"/>
    <mergeCell ref="A1:F2"/>
    <mergeCell ref="G1:H3"/>
    <mergeCell ref="A3:B3"/>
    <mergeCell ref="C3:D3"/>
    <mergeCell ref="E3:F3"/>
  </mergeCells>
  <pageMargins left="0.39374999999999999" right="0.39374999999999999" top="0.39374999999999999" bottom="0.39374999999999999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94"/>
  <sheetViews>
    <sheetView showGridLines="0" zoomScale="90" zoomScaleNormal="90" workbookViewId="0">
      <selection activeCell="I15" sqref="I15"/>
    </sheetView>
  </sheetViews>
  <sheetFormatPr baseColWidth="10" defaultColWidth="9.140625" defaultRowHeight="12.75"/>
  <cols>
    <col min="1" max="1" width="6.42578125" style="42"/>
    <col min="2" max="2" width="80.85546875" style="42"/>
    <col min="3" max="3" width="9.7109375" style="42"/>
    <col min="4" max="4" width="8.85546875" style="42"/>
    <col min="5" max="5" width="8.140625" style="42"/>
    <col min="6" max="6" width="4.140625" style="42"/>
    <col min="7" max="7" width="11.7109375" style="42"/>
    <col min="8" max="8" width="4.42578125" style="42"/>
    <col min="9" max="9" width="17.28515625" style="42" customWidth="1"/>
    <col min="10" max="10" width="4.28515625" style="42"/>
    <col min="11" max="11" width="17" style="42" customWidth="1"/>
    <col min="12" max="31" width="11.42578125" style="42"/>
    <col min="32" max="1025" width="14.42578125" style="42"/>
    <col min="1026" max="16384" width="9.140625" style="42"/>
  </cols>
  <sheetData>
    <row r="1" spans="1:31" ht="14.25" customHeight="1">
      <c r="A1" s="40" t="s">
        <v>42</v>
      </c>
      <c r="B1" s="40"/>
      <c r="C1" s="40"/>
      <c r="D1" s="40"/>
      <c r="E1" s="40"/>
      <c r="F1" s="40"/>
      <c r="G1" s="40"/>
      <c r="H1" s="41"/>
      <c r="I1" s="41"/>
      <c r="J1" s="41"/>
      <c r="K1" s="41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31" ht="33" customHeight="1">
      <c r="A2" s="40"/>
      <c r="B2" s="40"/>
      <c r="C2" s="40"/>
      <c r="D2" s="40"/>
      <c r="E2" s="40"/>
      <c r="F2" s="40"/>
      <c r="G2" s="40"/>
      <c r="H2" s="41"/>
      <c r="I2" s="41"/>
      <c r="J2" s="41"/>
      <c r="K2" s="41"/>
      <c r="Z2" s="43"/>
      <c r="AA2" s="43"/>
      <c r="AB2" s="43"/>
      <c r="AC2" s="43"/>
      <c r="AD2" s="43"/>
      <c r="AE2" s="43"/>
    </row>
    <row r="3" spans="1:31" ht="18.75" customHeight="1">
      <c r="A3" s="44" t="s">
        <v>43</v>
      </c>
      <c r="B3" s="44"/>
      <c r="C3" s="44" t="s">
        <v>80</v>
      </c>
      <c r="D3" s="44"/>
      <c r="E3" s="44" t="s">
        <v>44</v>
      </c>
      <c r="F3" s="44"/>
      <c r="G3" s="44"/>
      <c r="H3" s="41"/>
      <c r="I3" s="41"/>
      <c r="J3" s="41"/>
      <c r="K3" s="41"/>
      <c r="Z3" s="43"/>
      <c r="AA3" s="43"/>
      <c r="AB3" s="43"/>
      <c r="AC3" s="43"/>
      <c r="AD3" s="43"/>
      <c r="AE3" s="43"/>
    </row>
    <row r="4" spans="1:31" ht="14.25" customHeight="1">
      <c r="A4" s="45"/>
      <c r="B4" s="46"/>
      <c r="C4" s="47"/>
      <c r="D4" s="45"/>
      <c r="E4" s="48"/>
      <c r="F4" s="48"/>
      <c r="Z4" s="43"/>
      <c r="AA4" s="43"/>
      <c r="AB4" s="43"/>
      <c r="AC4" s="43"/>
      <c r="AD4" s="43"/>
      <c r="AE4" s="43"/>
    </row>
    <row r="5" spans="1:31" ht="18.75" customHeight="1">
      <c r="A5" s="49" t="s">
        <v>81</v>
      </c>
      <c r="B5" s="49"/>
      <c r="C5" s="49"/>
      <c r="D5" s="49"/>
      <c r="E5" s="49"/>
      <c r="F5" s="49"/>
      <c r="G5" s="49"/>
      <c r="H5" s="49"/>
      <c r="I5" s="49"/>
      <c r="J5" s="49"/>
      <c r="K5" s="49"/>
      <c r="Z5" s="43"/>
      <c r="AA5" s="43"/>
      <c r="AB5" s="43"/>
      <c r="AC5" s="43"/>
      <c r="AD5" s="43"/>
      <c r="AE5" s="43"/>
    </row>
    <row r="6" spans="1:31" ht="33.75" customHeight="1">
      <c r="A6" s="50" t="s">
        <v>10</v>
      </c>
      <c r="B6" s="51" t="s">
        <v>11</v>
      </c>
      <c r="C6" s="50" t="s">
        <v>12</v>
      </c>
      <c r="D6" s="50" t="s">
        <v>13</v>
      </c>
      <c r="E6" s="50" t="s">
        <v>14</v>
      </c>
      <c r="F6" s="52" t="s">
        <v>15</v>
      </c>
      <c r="G6" s="52"/>
      <c r="H6" s="52" t="s">
        <v>75</v>
      </c>
      <c r="I6" s="52"/>
      <c r="J6" s="53" t="s">
        <v>16</v>
      </c>
      <c r="K6" s="5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ht="30" customHeight="1">
      <c r="A7" s="54" t="s">
        <v>17</v>
      </c>
      <c r="B7" s="55" t="s">
        <v>51</v>
      </c>
      <c r="C7" s="56">
        <v>16100</v>
      </c>
      <c r="D7" s="57" t="s">
        <v>40</v>
      </c>
      <c r="E7" s="77"/>
      <c r="F7" s="58" t="s">
        <v>19</v>
      </c>
      <c r="G7" s="80"/>
      <c r="H7" s="58" t="s">
        <v>8</v>
      </c>
      <c r="I7" s="54">
        <f>+C7*E7*G7</f>
        <v>0</v>
      </c>
      <c r="J7" s="58" t="s">
        <v>8</v>
      </c>
      <c r="K7" s="54">
        <f t="shared" ref="K7" si="0">G7*C7</f>
        <v>0</v>
      </c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</row>
    <row r="8" spans="1:31" ht="27.75" customHeight="1">
      <c r="A8" s="54" t="s">
        <v>20</v>
      </c>
      <c r="B8" s="55" t="s">
        <v>52</v>
      </c>
      <c r="C8" s="56">
        <v>500</v>
      </c>
      <c r="D8" s="57" t="s">
        <v>40</v>
      </c>
      <c r="E8" s="77"/>
      <c r="F8" s="58" t="s">
        <v>19</v>
      </c>
      <c r="G8" s="80"/>
      <c r="H8" s="58" t="s">
        <v>8</v>
      </c>
      <c r="I8" s="54">
        <f t="shared" ref="I8:I27" si="1">+C8*E8*G8</f>
        <v>0</v>
      </c>
      <c r="J8" s="58" t="s">
        <v>8</v>
      </c>
      <c r="K8" s="54">
        <f>G8*C8</f>
        <v>0</v>
      </c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</row>
    <row r="9" spans="1:31" ht="27.75" customHeight="1">
      <c r="A9" s="54" t="s">
        <v>21</v>
      </c>
      <c r="B9" s="55" t="s">
        <v>53</v>
      </c>
      <c r="C9" s="56">
        <v>16100</v>
      </c>
      <c r="D9" s="57" t="s">
        <v>40</v>
      </c>
      <c r="E9" s="77"/>
      <c r="F9" s="58" t="s">
        <v>8</v>
      </c>
      <c r="G9" s="80"/>
      <c r="H9" s="58" t="s">
        <v>8</v>
      </c>
      <c r="I9" s="54">
        <f t="shared" si="1"/>
        <v>0</v>
      </c>
      <c r="J9" s="58" t="s">
        <v>8</v>
      </c>
      <c r="K9" s="54">
        <f t="shared" ref="K9:K25" si="2">G9*C9</f>
        <v>0</v>
      </c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</row>
    <row r="10" spans="1:31" ht="27.75" customHeight="1">
      <c r="A10" s="61" t="s">
        <v>73</v>
      </c>
      <c r="B10" s="62" t="s">
        <v>72</v>
      </c>
      <c r="C10" s="63">
        <v>50</v>
      </c>
      <c r="D10" s="64" t="s">
        <v>74</v>
      </c>
      <c r="E10" s="78"/>
      <c r="F10" s="65" t="s">
        <v>8</v>
      </c>
      <c r="G10" s="81"/>
      <c r="H10" s="65" t="s">
        <v>8</v>
      </c>
      <c r="I10" s="61">
        <f>+C10*E10*G10</f>
        <v>0</v>
      </c>
      <c r="J10" s="65" t="s">
        <v>8</v>
      </c>
      <c r="K10" s="61">
        <f t="shared" si="2"/>
        <v>0</v>
      </c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</row>
    <row r="11" spans="1:31" ht="27.75" customHeight="1">
      <c r="A11" s="54" t="s">
        <v>22</v>
      </c>
      <c r="B11" s="55" t="s">
        <v>54</v>
      </c>
      <c r="C11" s="63">
        <v>13800</v>
      </c>
      <c r="D11" s="57" t="s">
        <v>40</v>
      </c>
      <c r="E11" s="77"/>
      <c r="F11" s="58" t="s">
        <v>8</v>
      </c>
      <c r="G11" s="80"/>
      <c r="H11" s="58" t="s">
        <v>8</v>
      </c>
      <c r="I11" s="54">
        <f t="shared" si="1"/>
        <v>0</v>
      </c>
      <c r="J11" s="58" t="s">
        <v>8</v>
      </c>
      <c r="K11" s="54">
        <f t="shared" si="2"/>
        <v>0</v>
      </c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1" ht="27.75" customHeight="1">
      <c r="A12" s="61" t="s">
        <v>76</v>
      </c>
      <c r="B12" s="62" t="s">
        <v>77</v>
      </c>
      <c r="C12" s="63">
        <v>500</v>
      </c>
      <c r="D12" s="64" t="s">
        <v>40</v>
      </c>
      <c r="E12" s="78"/>
      <c r="F12" s="65" t="s">
        <v>8</v>
      </c>
      <c r="G12" s="81"/>
      <c r="H12" s="65" t="s">
        <v>8</v>
      </c>
      <c r="I12" s="61">
        <f>+C12*E12*G12</f>
        <v>0</v>
      </c>
      <c r="J12" s="65" t="s">
        <v>8</v>
      </c>
      <c r="K12" s="61">
        <f t="shared" ref="K12" si="3">G12*C12</f>
        <v>0</v>
      </c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</row>
    <row r="13" spans="1:31" ht="27.75" customHeight="1">
      <c r="A13" s="54" t="s">
        <v>23</v>
      </c>
      <c r="B13" s="55" t="s">
        <v>55</v>
      </c>
      <c r="C13" s="63">
        <v>80</v>
      </c>
      <c r="D13" s="57" t="s">
        <v>40</v>
      </c>
      <c r="E13" s="77"/>
      <c r="F13" s="58" t="s">
        <v>8</v>
      </c>
      <c r="G13" s="80"/>
      <c r="H13" s="58" t="s">
        <v>8</v>
      </c>
      <c r="I13" s="54">
        <f t="shared" si="1"/>
        <v>0</v>
      </c>
      <c r="J13" s="58" t="s">
        <v>8</v>
      </c>
      <c r="K13" s="54">
        <f t="shared" si="2"/>
        <v>0</v>
      </c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</row>
    <row r="14" spans="1:31" ht="27.75" customHeight="1">
      <c r="A14" s="61" t="s">
        <v>78</v>
      </c>
      <c r="B14" s="62" t="s">
        <v>79</v>
      </c>
      <c r="C14" s="63">
        <v>20</v>
      </c>
      <c r="D14" s="64" t="s">
        <v>40</v>
      </c>
      <c r="E14" s="78"/>
      <c r="F14" s="65" t="s">
        <v>8</v>
      </c>
      <c r="G14" s="81"/>
      <c r="H14" s="65" t="s">
        <v>8</v>
      </c>
      <c r="I14" s="61">
        <f>+C14*E14*G14</f>
        <v>0</v>
      </c>
      <c r="J14" s="65" t="s">
        <v>8</v>
      </c>
      <c r="K14" s="61">
        <f t="shared" si="2"/>
        <v>0</v>
      </c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27.75" customHeight="1">
      <c r="A15" s="54" t="s">
        <v>24</v>
      </c>
      <c r="B15" s="55" t="s">
        <v>56</v>
      </c>
      <c r="C15" s="56">
        <v>500</v>
      </c>
      <c r="D15" s="57" t="s">
        <v>40</v>
      </c>
      <c r="E15" s="77"/>
      <c r="F15" s="58" t="s">
        <v>8</v>
      </c>
      <c r="G15" s="80"/>
      <c r="H15" s="58" t="s">
        <v>8</v>
      </c>
      <c r="I15" s="54">
        <f t="shared" si="1"/>
        <v>0</v>
      </c>
      <c r="J15" s="58" t="s">
        <v>8</v>
      </c>
      <c r="K15" s="54">
        <f t="shared" si="2"/>
        <v>0</v>
      </c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</row>
    <row r="16" spans="1:31" ht="27.75" customHeight="1">
      <c r="A16" s="54" t="s">
        <v>25</v>
      </c>
      <c r="B16" s="55" t="s">
        <v>57</v>
      </c>
      <c r="C16" s="56">
        <v>1200</v>
      </c>
      <c r="D16" s="57" t="s">
        <v>40</v>
      </c>
      <c r="E16" s="79"/>
      <c r="F16" s="58" t="s">
        <v>8</v>
      </c>
      <c r="G16" s="80"/>
      <c r="H16" s="58" t="s">
        <v>8</v>
      </c>
      <c r="I16" s="54">
        <f t="shared" si="1"/>
        <v>0</v>
      </c>
      <c r="J16" s="58" t="s">
        <v>8</v>
      </c>
      <c r="K16" s="54">
        <f t="shared" si="2"/>
        <v>0</v>
      </c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</row>
    <row r="17" spans="1:31" ht="27.75" customHeight="1">
      <c r="A17" s="54" t="s">
        <v>26</v>
      </c>
      <c r="B17" s="55" t="s">
        <v>58</v>
      </c>
      <c r="C17" s="56">
        <v>60</v>
      </c>
      <c r="D17" s="57" t="s">
        <v>40</v>
      </c>
      <c r="E17" s="77"/>
      <c r="F17" s="58" t="s">
        <v>8</v>
      </c>
      <c r="G17" s="80"/>
      <c r="H17" s="58" t="s">
        <v>8</v>
      </c>
      <c r="I17" s="54">
        <f t="shared" si="1"/>
        <v>0</v>
      </c>
      <c r="J17" s="58" t="s">
        <v>8</v>
      </c>
      <c r="K17" s="54">
        <f t="shared" si="2"/>
        <v>0</v>
      </c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</row>
    <row r="18" spans="1:31" ht="27.75" customHeight="1">
      <c r="A18" s="54" t="s">
        <v>27</v>
      </c>
      <c r="B18" s="55" t="s">
        <v>59</v>
      </c>
      <c r="C18" s="56">
        <v>100</v>
      </c>
      <c r="D18" s="64" t="s">
        <v>41</v>
      </c>
      <c r="E18" s="77"/>
      <c r="F18" s="58" t="s">
        <v>8</v>
      </c>
      <c r="G18" s="80"/>
      <c r="H18" s="58" t="s">
        <v>8</v>
      </c>
      <c r="I18" s="54">
        <f t="shared" si="1"/>
        <v>0</v>
      </c>
      <c r="J18" s="58" t="s">
        <v>8</v>
      </c>
      <c r="K18" s="54">
        <f t="shared" si="2"/>
        <v>0</v>
      </c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</row>
    <row r="19" spans="1:31" ht="19.899999999999999" customHeight="1">
      <c r="A19" s="54" t="s">
        <v>28</v>
      </c>
      <c r="B19" s="55" t="s">
        <v>60</v>
      </c>
      <c r="C19" s="56">
        <v>150</v>
      </c>
      <c r="D19" s="57" t="s">
        <v>69</v>
      </c>
      <c r="E19" s="79"/>
      <c r="F19" s="58" t="s">
        <v>8</v>
      </c>
      <c r="G19" s="80"/>
      <c r="H19" s="58" t="s">
        <v>8</v>
      </c>
      <c r="I19" s="54">
        <f t="shared" si="1"/>
        <v>0</v>
      </c>
      <c r="J19" s="58" t="s">
        <v>8</v>
      </c>
      <c r="K19" s="54">
        <f t="shared" si="2"/>
        <v>0</v>
      </c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</row>
    <row r="20" spans="1:31" ht="27.75" customHeight="1">
      <c r="A20" s="54" t="s">
        <v>29</v>
      </c>
      <c r="B20" s="55" t="s">
        <v>61</v>
      </c>
      <c r="C20" s="56">
        <v>50</v>
      </c>
      <c r="D20" s="57" t="s">
        <v>69</v>
      </c>
      <c r="E20" s="77"/>
      <c r="F20" s="58" t="s">
        <v>8</v>
      </c>
      <c r="G20" s="80"/>
      <c r="H20" s="58" t="s">
        <v>8</v>
      </c>
      <c r="I20" s="54">
        <f t="shared" si="1"/>
        <v>0</v>
      </c>
      <c r="J20" s="58" t="s">
        <v>8</v>
      </c>
      <c r="K20" s="54">
        <f t="shared" si="2"/>
        <v>0</v>
      </c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</row>
    <row r="21" spans="1:31" ht="27.75" customHeight="1">
      <c r="A21" s="54" t="s">
        <v>46</v>
      </c>
      <c r="B21" s="55" t="s">
        <v>62</v>
      </c>
      <c r="C21" s="56">
        <v>20</v>
      </c>
      <c r="D21" s="57" t="s">
        <v>69</v>
      </c>
      <c r="E21" s="77"/>
      <c r="F21" s="58" t="s">
        <v>8</v>
      </c>
      <c r="G21" s="80"/>
      <c r="H21" s="58" t="s">
        <v>8</v>
      </c>
      <c r="I21" s="54">
        <f t="shared" si="1"/>
        <v>0</v>
      </c>
      <c r="J21" s="58" t="s">
        <v>8</v>
      </c>
      <c r="K21" s="54">
        <f t="shared" si="2"/>
        <v>0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</row>
    <row r="22" spans="1:31" ht="27.75" customHeight="1">
      <c r="A22" s="54" t="s">
        <v>30</v>
      </c>
      <c r="B22" s="55" t="s">
        <v>63</v>
      </c>
      <c r="C22" s="56">
        <v>50</v>
      </c>
      <c r="D22" s="57" t="s">
        <v>69</v>
      </c>
      <c r="E22" s="77"/>
      <c r="F22" s="58" t="s">
        <v>8</v>
      </c>
      <c r="G22" s="80"/>
      <c r="H22" s="58" t="s">
        <v>8</v>
      </c>
      <c r="I22" s="54">
        <f t="shared" si="1"/>
        <v>0</v>
      </c>
      <c r="J22" s="58" t="s">
        <v>8</v>
      </c>
      <c r="K22" s="54">
        <f t="shared" si="2"/>
        <v>0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</row>
    <row r="23" spans="1:31" ht="27.75" customHeight="1">
      <c r="A23" s="54" t="s">
        <v>31</v>
      </c>
      <c r="B23" s="55" t="s">
        <v>64</v>
      </c>
      <c r="C23" s="56">
        <v>20</v>
      </c>
      <c r="D23" s="57" t="s">
        <v>69</v>
      </c>
      <c r="E23" s="77"/>
      <c r="F23" s="58" t="s">
        <v>8</v>
      </c>
      <c r="G23" s="80"/>
      <c r="H23" s="58" t="s">
        <v>8</v>
      </c>
      <c r="I23" s="54">
        <f t="shared" si="1"/>
        <v>0</v>
      </c>
      <c r="J23" s="58" t="s">
        <v>8</v>
      </c>
      <c r="K23" s="54">
        <f t="shared" si="2"/>
        <v>0</v>
      </c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</row>
    <row r="24" spans="1:31" ht="27.75" customHeight="1">
      <c r="A24" s="54" t="s">
        <v>47</v>
      </c>
      <c r="B24" s="55" t="s">
        <v>65</v>
      </c>
      <c r="C24" s="56">
        <v>60</v>
      </c>
      <c r="D24" s="64" t="s">
        <v>69</v>
      </c>
      <c r="E24" s="77"/>
      <c r="F24" s="58" t="s">
        <v>8</v>
      </c>
      <c r="G24" s="80"/>
      <c r="H24" s="58" t="s">
        <v>8</v>
      </c>
      <c r="I24" s="54">
        <f t="shared" si="1"/>
        <v>0</v>
      </c>
      <c r="J24" s="58" t="s">
        <v>8</v>
      </c>
      <c r="K24" s="54">
        <f t="shared" si="2"/>
        <v>0</v>
      </c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</row>
    <row r="25" spans="1:31" ht="27.75" customHeight="1">
      <c r="A25" s="54" t="s">
        <v>48</v>
      </c>
      <c r="B25" s="55" t="s">
        <v>66</v>
      </c>
      <c r="C25" s="56">
        <v>20</v>
      </c>
      <c r="D25" s="57" t="s">
        <v>41</v>
      </c>
      <c r="E25" s="77"/>
      <c r="F25" s="58" t="s">
        <v>8</v>
      </c>
      <c r="G25" s="80"/>
      <c r="H25" s="58" t="s">
        <v>8</v>
      </c>
      <c r="I25" s="54">
        <f t="shared" si="1"/>
        <v>0</v>
      </c>
      <c r="J25" s="58" t="s">
        <v>8</v>
      </c>
      <c r="K25" s="54">
        <f t="shared" si="2"/>
        <v>0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</row>
    <row r="26" spans="1:31" ht="27.75" customHeight="1">
      <c r="A26" s="54" t="s">
        <v>49</v>
      </c>
      <c r="B26" s="55" t="s">
        <v>67</v>
      </c>
      <c r="C26" s="56">
        <v>20</v>
      </c>
      <c r="D26" s="64" t="s">
        <v>41</v>
      </c>
      <c r="E26" s="77"/>
      <c r="F26" s="58" t="s">
        <v>8</v>
      </c>
      <c r="G26" s="80"/>
      <c r="H26" s="58" t="s">
        <v>8</v>
      </c>
      <c r="I26" s="54">
        <f t="shared" si="1"/>
        <v>0</v>
      </c>
      <c r="J26" s="58" t="s">
        <v>8</v>
      </c>
      <c r="K26" s="54">
        <f>G26*C26</f>
        <v>0</v>
      </c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</row>
    <row r="27" spans="1:31" ht="27.75" customHeight="1">
      <c r="A27" s="54" t="s">
        <v>50</v>
      </c>
      <c r="B27" s="55" t="s">
        <v>68</v>
      </c>
      <c r="C27" s="56">
        <v>1</v>
      </c>
      <c r="D27" s="57" t="s">
        <v>18</v>
      </c>
      <c r="E27" s="77"/>
      <c r="F27" s="58" t="s">
        <v>8</v>
      </c>
      <c r="G27" s="80"/>
      <c r="H27" s="58" t="s">
        <v>8</v>
      </c>
      <c r="I27" s="54">
        <f t="shared" si="1"/>
        <v>0</v>
      </c>
      <c r="J27" s="58" t="s">
        <v>8</v>
      </c>
      <c r="K27" s="54">
        <f>G27*C27</f>
        <v>0</v>
      </c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</row>
    <row r="28" spans="1:31" ht="15.75" customHeight="1">
      <c r="A28" s="66"/>
      <c r="B28" s="67"/>
      <c r="C28" s="66"/>
      <c r="D28" s="66"/>
      <c r="E28" s="66"/>
      <c r="F28" s="66"/>
      <c r="G28" s="66"/>
      <c r="H28" s="66"/>
      <c r="I28" s="68">
        <f>+SUM(I7:I27)</f>
        <v>0</v>
      </c>
      <c r="J28" s="66"/>
      <c r="K28" s="66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pans="1:31" ht="15.75" customHeight="1">
      <c r="A29" s="66"/>
      <c r="B29" s="67"/>
      <c r="C29" s="66"/>
      <c r="D29" s="66"/>
      <c r="E29" s="66"/>
      <c r="F29" s="66"/>
      <c r="G29" s="66"/>
      <c r="H29" s="66"/>
      <c r="I29" s="69"/>
      <c r="J29" s="66"/>
      <c r="K29" s="68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</row>
    <row r="30" spans="1:31" ht="15.75" customHeight="1">
      <c r="A30" s="66"/>
      <c r="B30" s="60"/>
      <c r="C30" s="66"/>
      <c r="D30" s="60"/>
      <c r="E30" s="60"/>
      <c r="F30" s="66"/>
      <c r="G30" s="43"/>
      <c r="H30" s="43"/>
      <c r="I30" s="70" t="s">
        <v>32</v>
      </c>
      <c r="J30" s="66" t="s">
        <v>8</v>
      </c>
      <c r="K30" s="68">
        <f>SUM(K7:K27)</f>
        <v>0</v>
      </c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pans="1:31" ht="15.75" customHeight="1">
      <c r="A31" s="66"/>
      <c r="B31" s="60"/>
      <c r="C31" s="66"/>
      <c r="D31" s="60"/>
      <c r="E31" s="60"/>
      <c r="F31" s="66"/>
      <c r="G31" s="43"/>
      <c r="H31" s="43"/>
      <c r="I31" s="70" t="s">
        <v>4</v>
      </c>
      <c r="J31" s="66" t="s">
        <v>8</v>
      </c>
      <c r="K31" s="68">
        <f>+K30*C32</f>
        <v>0</v>
      </c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pans="1:31" ht="15.75" customHeight="1">
      <c r="A32" s="66"/>
      <c r="B32" s="71" t="s">
        <v>33</v>
      </c>
      <c r="C32" s="66">
        <v>0.1</v>
      </c>
      <c r="D32" s="60"/>
      <c r="E32" s="60"/>
      <c r="F32" s="66"/>
      <c r="G32" s="43"/>
      <c r="H32" s="43"/>
      <c r="I32" s="70" t="s">
        <v>5</v>
      </c>
      <c r="J32" s="66" t="s">
        <v>8</v>
      </c>
      <c r="K32" s="68">
        <f>(K30+K31)*C33</f>
        <v>0</v>
      </c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pans="1:31" ht="15.75" customHeight="1">
      <c r="A33" s="66"/>
      <c r="B33" s="71" t="s">
        <v>34</v>
      </c>
      <c r="C33" s="66">
        <v>0.22</v>
      </c>
      <c r="D33" s="60"/>
      <c r="E33" s="60"/>
      <c r="F33" s="66"/>
      <c r="G33" s="43"/>
      <c r="H33" s="43"/>
      <c r="I33" s="70" t="s">
        <v>35</v>
      </c>
      <c r="J33" s="66" t="s">
        <v>8</v>
      </c>
      <c r="K33" s="68">
        <f>K32+K30+K31</f>
        <v>0</v>
      </c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pans="1:31" ht="15.75" customHeight="1">
      <c r="A34" s="66"/>
      <c r="B34" s="71" t="s">
        <v>36</v>
      </c>
      <c r="C34" s="66">
        <v>0.71799999999999997</v>
      </c>
      <c r="D34" s="60"/>
      <c r="E34" s="60"/>
      <c r="F34" s="66"/>
      <c r="G34" s="43"/>
      <c r="H34" s="43"/>
      <c r="I34" s="70" t="s">
        <v>37</v>
      </c>
      <c r="J34" s="66" t="s">
        <v>8</v>
      </c>
      <c r="K34" s="68">
        <f>I28*(1+C32)*C34</f>
        <v>0</v>
      </c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pans="1:31" ht="21" customHeight="1">
      <c r="A35" s="72"/>
      <c r="B35" s="43"/>
      <c r="C35" s="72"/>
      <c r="D35" s="43"/>
      <c r="E35" s="43"/>
      <c r="F35" s="73"/>
      <c r="G35" s="74" t="s">
        <v>38</v>
      </c>
      <c r="H35" s="74"/>
      <c r="I35" s="74"/>
      <c r="J35" s="75" t="s">
        <v>8</v>
      </c>
      <c r="K35" s="68">
        <f>+K33</f>
        <v>0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pans="1:31" ht="18" customHeight="1">
      <c r="A36" s="72"/>
      <c r="B36" s="43"/>
      <c r="C36" s="72"/>
      <c r="D36" s="43"/>
      <c r="E36" s="43"/>
      <c r="F36" s="73"/>
      <c r="G36" s="74" t="s">
        <v>39</v>
      </c>
      <c r="H36" s="74"/>
      <c r="I36" s="74"/>
      <c r="J36" s="75" t="s">
        <v>8</v>
      </c>
      <c r="K36" s="68">
        <f>+K33+K34</f>
        <v>0</v>
      </c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spans="1:31" ht="15.75" customHeight="1">
      <c r="K37" s="76"/>
    </row>
    <row r="38" spans="1:31" ht="15.75" customHeight="1">
      <c r="K38" s="76"/>
    </row>
    <row r="39" spans="1:31" ht="15.75" customHeight="1"/>
    <row r="40" spans="1:31" ht="15.75" customHeight="1"/>
    <row r="41" spans="1:31" ht="15.75" customHeight="1"/>
    <row r="42" spans="1:31" ht="15.75" customHeight="1"/>
    <row r="43" spans="1:31" ht="15.75" customHeight="1"/>
    <row r="44" spans="1:31" ht="15.75" customHeight="1"/>
    <row r="45" spans="1:31" ht="15.75" customHeight="1"/>
    <row r="46" spans="1:31" ht="15.75" customHeight="1"/>
    <row r="47" spans="1:31" ht="15.75" customHeight="1"/>
    <row r="48" spans="1:31" ht="15.75" customHeight="1"/>
    <row r="49" s="42" customFormat="1" ht="15.75" customHeight="1"/>
    <row r="50" s="42" customFormat="1" ht="15.75" customHeight="1"/>
    <row r="51" s="42" customFormat="1" ht="15.75" customHeight="1"/>
    <row r="52" s="42" customFormat="1" ht="15.75" customHeight="1"/>
    <row r="53" s="42" customFormat="1" ht="15.75" customHeight="1"/>
    <row r="54" s="42" customFormat="1" ht="15.75" customHeight="1"/>
    <row r="55" s="42" customFormat="1" ht="15.75" customHeight="1"/>
    <row r="56" s="42" customFormat="1" ht="15.75" customHeight="1"/>
    <row r="57" s="42" customFormat="1" ht="15.75" customHeight="1"/>
    <row r="58" s="42" customFormat="1" ht="15.75" customHeight="1"/>
    <row r="59" s="42" customFormat="1" ht="15.75" customHeight="1"/>
    <row r="60" s="42" customFormat="1" ht="15.75" customHeight="1"/>
    <row r="61" s="42" customFormat="1" ht="15.75" customHeight="1"/>
    <row r="62" s="42" customFormat="1" ht="15.75" customHeight="1"/>
    <row r="63" s="42" customFormat="1" ht="15.75" customHeight="1"/>
    <row r="64" s="42" customFormat="1" ht="15.75" customHeight="1"/>
    <row r="65" s="42" customFormat="1" ht="15.75" customHeight="1"/>
    <row r="66" s="42" customFormat="1" ht="15.75" customHeight="1"/>
    <row r="67" s="42" customFormat="1" ht="15.75" customHeight="1"/>
    <row r="68" s="42" customFormat="1" ht="15.75" customHeight="1"/>
    <row r="69" s="42" customFormat="1" ht="15.75" customHeight="1"/>
    <row r="70" s="42" customFormat="1" ht="15.75" customHeight="1"/>
    <row r="71" s="42" customFormat="1" ht="15.75" customHeight="1"/>
    <row r="72" s="42" customFormat="1" ht="15.75" customHeight="1"/>
    <row r="73" s="42" customFormat="1" ht="15.75" customHeight="1"/>
    <row r="74" s="42" customFormat="1" ht="15.75" customHeight="1"/>
    <row r="75" s="42" customFormat="1" ht="15.75" customHeight="1"/>
    <row r="76" s="42" customFormat="1" ht="15.75" customHeight="1"/>
    <row r="77" s="42" customFormat="1" ht="15.75" customHeight="1"/>
    <row r="78" s="42" customFormat="1" ht="15.75" customHeight="1"/>
    <row r="79" s="42" customFormat="1" ht="15.75" customHeight="1"/>
    <row r="80" s="42" customFormat="1" ht="15.75" customHeight="1"/>
    <row r="81" s="42" customFormat="1" ht="15.75" customHeight="1"/>
    <row r="82" s="42" customFormat="1" ht="15.75" customHeight="1"/>
    <row r="83" s="42" customFormat="1" ht="15.75" customHeight="1"/>
    <row r="84" s="42" customFormat="1" ht="15.75" customHeight="1"/>
    <row r="85" s="42" customFormat="1" ht="15.75" customHeight="1"/>
    <row r="86" s="42" customFormat="1" ht="15.75" customHeight="1"/>
    <row r="87" s="42" customFormat="1" ht="15.75" customHeight="1"/>
    <row r="88" s="42" customFormat="1" ht="15.75" customHeight="1"/>
    <row r="89" s="42" customFormat="1" ht="15.75" customHeight="1"/>
    <row r="90" s="42" customFormat="1" ht="15.75" customHeight="1"/>
    <row r="91" s="42" customFormat="1" ht="15.75" customHeight="1"/>
    <row r="92" s="42" customFormat="1" ht="15.75" customHeight="1"/>
    <row r="93" s="42" customFormat="1" ht="15.75" customHeight="1"/>
    <row r="94" s="42" customFormat="1" ht="15.75" customHeight="1"/>
    <row r="95" s="42" customFormat="1" ht="15.75" customHeight="1"/>
    <row r="96" s="42" customFormat="1" ht="15.75" customHeight="1"/>
    <row r="97" s="42" customFormat="1" ht="15.75" customHeight="1"/>
    <row r="98" s="42" customFormat="1" ht="15.75" customHeight="1"/>
    <row r="99" s="42" customFormat="1" ht="15.75" customHeight="1"/>
    <row r="100" s="42" customFormat="1" ht="15.75" customHeight="1"/>
    <row r="101" s="42" customFormat="1" ht="15.75" customHeight="1"/>
    <row r="102" s="42" customFormat="1" ht="15.75" customHeight="1"/>
    <row r="103" s="42" customFormat="1" ht="15.75" customHeight="1"/>
    <row r="104" s="42" customFormat="1" ht="15.75" customHeight="1"/>
    <row r="105" s="42" customFormat="1" ht="15.75" customHeight="1"/>
    <row r="106" s="42" customFormat="1" ht="15.75" customHeight="1"/>
    <row r="107" s="42" customFormat="1" ht="15.75" customHeight="1"/>
    <row r="108" s="42" customFormat="1" ht="15.75" customHeight="1"/>
    <row r="109" s="42" customFormat="1" ht="15.75" customHeight="1"/>
    <row r="110" s="42" customFormat="1" ht="15.75" customHeight="1"/>
    <row r="111" s="42" customFormat="1" ht="15.75" customHeight="1"/>
    <row r="112" s="42" customFormat="1" ht="15.75" customHeight="1"/>
    <row r="113" s="42" customFormat="1" ht="15.75" customHeight="1"/>
    <row r="114" s="42" customFormat="1" ht="15.75" customHeight="1"/>
    <row r="115" s="42" customFormat="1" ht="15.75" customHeight="1"/>
    <row r="116" s="42" customFormat="1" ht="15.75" customHeight="1"/>
    <row r="117" s="42" customFormat="1" ht="15.75" customHeight="1"/>
    <row r="118" s="42" customFormat="1" ht="15.75" customHeight="1"/>
    <row r="119" s="42" customFormat="1" ht="15.75" customHeight="1"/>
    <row r="120" s="42" customFormat="1" ht="15.75" customHeight="1"/>
    <row r="121" s="42" customFormat="1" ht="15.75" customHeight="1"/>
    <row r="122" s="42" customFormat="1" ht="15.75" customHeight="1"/>
    <row r="123" s="42" customFormat="1" ht="15.75" customHeight="1"/>
    <row r="124" s="42" customFormat="1" ht="15.75" customHeight="1"/>
    <row r="125" s="42" customFormat="1" ht="15.75" customHeight="1"/>
    <row r="126" s="42" customFormat="1" ht="15.75" customHeight="1"/>
    <row r="127" s="42" customFormat="1" ht="15.75" customHeight="1"/>
    <row r="128" s="42" customFormat="1" ht="15.75" customHeight="1"/>
    <row r="129" s="42" customFormat="1" ht="15.75" customHeight="1"/>
    <row r="130" s="42" customFormat="1" ht="15.75" customHeight="1"/>
    <row r="131" s="42" customFormat="1" ht="15.75" customHeight="1"/>
    <row r="132" s="42" customFormat="1" ht="15.75" customHeight="1"/>
    <row r="133" s="42" customFormat="1" ht="15.75" customHeight="1"/>
    <row r="134" s="42" customFormat="1" ht="15.75" customHeight="1"/>
    <row r="135" s="42" customFormat="1" ht="15.75" customHeight="1"/>
    <row r="136" s="42" customFormat="1" ht="15.75" customHeight="1"/>
    <row r="137" s="42" customFormat="1" ht="15.75" customHeight="1"/>
    <row r="138" s="42" customFormat="1" ht="15.75" customHeight="1"/>
    <row r="139" s="42" customFormat="1" ht="15.75" customHeight="1"/>
    <row r="140" s="42" customFormat="1" ht="15.75" customHeight="1"/>
    <row r="141" s="42" customFormat="1" ht="15.75" customHeight="1"/>
    <row r="142" s="42" customFormat="1" ht="15.75" customHeight="1"/>
    <row r="143" s="42" customFormat="1" ht="15.75" customHeight="1"/>
    <row r="144" s="42" customFormat="1" ht="15.75" customHeight="1"/>
    <row r="145" s="42" customFormat="1" ht="15.75" customHeight="1"/>
    <row r="146" s="42" customFormat="1" ht="15.75" customHeight="1"/>
    <row r="147" s="42" customFormat="1" ht="15.75" customHeight="1"/>
    <row r="148" s="42" customFormat="1" ht="15.75" customHeight="1"/>
    <row r="149" s="42" customFormat="1" ht="15.75" customHeight="1"/>
    <row r="150" s="42" customFormat="1" ht="15.75" customHeight="1"/>
    <row r="151" s="42" customFormat="1" ht="15.75" customHeight="1"/>
    <row r="152" s="42" customFormat="1" ht="15.75" customHeight="1"/>
    <row r="153" s="42" customFormat="1" ht="15.75" customHeight="1"/>
    <row r="154" s="42" customFormat="1" ht="15.75" customHeight="1"/>
    <row r="155" s="42" customFormat="1" ht="15.75" customHeight="1"/>
    <row r="156" s="42" customFormat="1" ht="15.75" customHeight="1"/>
    <row r="157" s="42" customFormat="1" ht="15.75" customHeight="1"/>
    <row r="158" s="42" customFormat="1" ht="15.75" customHeight="1"/>
    <row r="159" s="42" customFormat="1" ht="15.75" customHeight="1"/>
    <row r="160" s="42" customFormat="1" ht="15.75" customHeight="1"/>
    <row r="161" s="42" customFormat="1" ht="15.75" customHeight="1"/>
    <row r="162" s="42" customFormat="1" ht="15.75" customHeight="1"/>
    <row r="163" s="42" customFormat="1" ht="15.75" customHeight="1"/>
    <row r="164" s="42" customFormat="1" ht="15.75" customHeight="1"/>
    <row r="165" s="42" customFormat="1" ht="15.75" customHeight="1"/>
    <row r="166" s="42" customFormat="1" ht="15.75" customHeight="1"/>
    <row r="167" s="42" customFormat="1" ht="15.75" customHeight="1"/>
    <row r="168" s="42" customFormat="1" ht="15.75" customHeight="1"/>
    <row r="169" s="42" customFormat="1" ht="15.75" customHeight="1"/>
    <row r="170" s="42" customFormat="1" ht="15.75" customHeight="1"/>
    <row r="171" s="42" customFormat="1" ht="15.75" customHeight="1"/>
    <row r="172" s="42" customFormat="1" ht="15.75" customHeight="1"/>
    <row r="173" s="42" customFormat="1" ht="15.75" customHeight="1"/>
    <row r="174" s="42" customFormat="1" ht="15.75" customHeight="1"/>
    <row r="175" s="42" customFormat="1" ht="15.75" customHeight="1"/>
    <row r="176" s="42" customFormat="1" ht="15.75" customHeight="1"/>
    <row r="177" s="42" customFormat="1" ht="15.75" customHeight="1"/>
    <row r="178" s="42" customFormat="1" ht="15.75" customHeight="1"/>
    <row r="179" s="42" customFormat="1" ht="15.75" customHeight="1"/>
    <row r="180" s="42" customFormat="1" ht="15.75" customHeight="1"/>
    <row r="181" s="42" customFormat="1" ht="15.75" customHeight="1"/>
    <row r="182" s="42" customFormat="1" ht="15.75" customHeight="1"/>
    <row r="183" s="42" customFormat="1" ht="15.75" customHeight="1"/>
    <row r="184" s="42" customFormat="1" ht="15.75" customHeight="1"/>
    <row r="185" s="42" customFormat="1" ht="15.75" customHeight="1"/>
    <row r="186" s="42" customFormat="1" ht="15.75" customHeight="1"/>
    <row r="187" s="42" customFormat="1" ht="15.75" customHeight="1"/>
    <row r="188" s="42" customFormat="1" ht="15.75" customHeight="1"/>
    <row r="189" s="42" customFormat="1" ht="15.75" customHeight="1"/>
    <row r="190" s="42" customFormat="1" ht="15.75" customHeight="1"/>
    <row r="191" s="42" customFormat="1" ht="15.75" customHeight="1"/>
    <row r="192" s="42" customFormat="1" ht="15.75" customHeight="1"/>
    <row r="193" s="42" customFormat="1" ht="15.75" customHeight="1"/>
    <row r="194" s="42" customFormat="1" ht="15.75" customHeight="1"/>
    <row r="195" s="42" customFormat="1" ht="15.75" customHeight="1"/>
    <row r="196" s="42" customFormat="1" ht="15.75" customHeight="1"/>
    <row r="197" s="42" customFormat="1" ht="15.75" customHeight="1"/>
    <row r="198" s="42" customFormat="1" ht="15.75" customHeight="1"/>
    <row r="199" s="42" customFormat="1" ht="15.75" customHeight="1"/>
    <row r="200" s="42" customFormat="1" ht="15.75" customHeight="1"/>
    <row r="201" s="42" customFormat="1" ht="15.75" customHeight="1"/>
    <row r="202" s="42" customFormat="1" ht="15.75" customHeight="1"/>
    <row r="203" s="42" customFormat="1" ht="15.75" customHeight="1"/>
    <row r="204" s="42" customFormat="1" ht="15.75" customHeight="1"/>
    <row r="205" s="42" customFormat="1" ht="15.75" customHeight="1"/>
    <row r="206" s="42" customFormat="1" ht="15.75" customHeight="1"/>
    <row r="207" s="42" customFormat="1" ht="15.75" customHeight="1"/>
    <row r="208" s="42" customFormat="1" ht="15.75" customHeight="1"/>
    <row r="209" s="42" customFormat="1" ht="15.75" customHeight="1"/>
    <row r="210" s="42" customFormat="1" ht="15.75" customHeight="1"/>
    <row r="211" s="42" customFormat="1" ht="15.75" customHeight="1"/>
    <row r="212" s="42" customFormat="1" ht="15.75" customHeight="1"/>
    <row r="213" s="42" customFormat="1" ht="15.75" customHeight="1"/>
    <row r="214" s="42" customFormat="1" ht="15.75" customHeight="1"/>
    <row r="215" s="42" customFormat="1" ht="15.75" customHeight="1"/>
    <row r="216" s="42" customFormat="1" ht="15.75" customHeight="1"/>
    <row r="217" s="42" customFormat="1" ht="15.75" customHeight="1"/>
    <row r="218" s="42" customFormat="1" ht="15.75" customHeight="1"/>
    <row r="219" s="42" customFormat="1" ht="15.75" customHeight="1"/>
    <row r="220" s="42" customFormat="1" ht="15.75" customHeight="1"/>
    <row r="221" s="42" customFormat="1" ht="15.75" customHeight="1"/>
    <row r="222" s="42" customFormat="1" ht="15.75" customHeight="1"/>
    <row r="223" s="42" customFormat="1" ht="15.75" customHeight="1"/>
    <row r="224" s="42" customFormat="1" ht="15.75" customHeight="1"/>
    <row r="225" s="42" customFormat="1" ht="15.75" customHeight="1"/>
    <row r="226" s="42" customFormat="1" ht="15.75" customHeight="1"/>
    <row r="227" s="42" customFormat="1" ht="15.75" customHeight="1"/>
    <row r="228" s="42" customFormat="1" ht="15.75" customHeight="1"/>
    <row r="229" s="42" customFormat="1" ht="15.75" customHeight="1"/>
    <row r="230" s="42" customFormat="1" ht="15.75" customHeight="1"/>
    <row r="231" s="42" customFormat="1" ht="15.75" customHeight="1"/>
    <row r="232" s="42" customFormat="1" ht="15.75" customHeight="1"/>
    <row r="233" s="42" customFormat="1" ht="15.75" customHeight="1"/>
    <row r="234" s="42" customFormat="1" ht="15.75" customHeight="1"/>
    <row r="235" s="42" customFormat="1" ht="15.75" customHeight="1"/>
    <row r="236" s="42" customFormat="1" ht="15.75" customHeight="1"/>
    <row r="237" s="42" customFormat="1" ht="15.75" customHeight="1"/>
    <row r="238" s="42" customFormat="1" ht="15.75" customHeight="1"/>
    <row r="239" s="42" customFormat="1" ht="15.75" customHeight="1"/>
    <row r="240" s="42" customFormat="1" ht="15.75" customHeight="1"/>
    <row r="241" s="42" customFormat="1" ht="15.75" customHeight="1"/>
    <row r="242" s="42" customFormat="1" ht="15.75" customHeight="1"/>
    <row r="243" s="42" customFormat="1" ht="15.75" customHeight="1"/>
    <row r="244" s="42" customFormat="1" ht="15.75" customHeight="1"/>
    <row r="245" s="42" customFormat="1" ht="15.75" customHeight="1"/>
    <row r="246" s="42" customFormat="1" ht="15.75" customHeight="1"/>
    <row r="247" s="42" customFormat="1" ht="15.75" customHeight="1"/>
    <row r="248" s="42" customFormat="1" ht="15.75" customHeight="1"/>
    <row r="249" s="42" customFormat="1" ht="15.75" customHeight="1"/>
    <row r="250" s="42" customFormat="1" ht="15.75" customHeight="1"/>
    <row r="251" s="42" customFormat="1" ht="15.75" customHeight="1"/>
    <row r="252" s="42" customFormat="1" ht="15.75" customHeight="1"/>
    <row r="253" s="42" customFormat="1" ht="15.75" customHeight="1"/>
    <row r="254" s="42" customFormat="1" ht="15.75" customHeight="1"/>
    <row r="255" s="42" customFormat="1" ht="15.75" customHeight="1"/>
    <row r="256" s="42" customFormat="1" ht="15.75" customHeight="1"/>
    <row r="257" s="42" customFormat="1" ht="15.75" customHeight="1"/>
    <row r="258" s="42" customFormat="1" ht="15.75" customHeight="1"/>
    <row r="259" s="42" customFormat="1" ht="15.75" customHeight="1"/>
    <row r="260" s="42" customFormat="1" ht="15.75" customHeight="1"/>
    <row r="261" s="42" customFormat="1" ht="15.75" customHeight="1"/>
    <row r="262" s="42" customFormat="1" ht="15.75" customHeight="1"/>
    <row r="263" s="42" customFormat="1" ht="15.75" customHeight="1"/>
    <row r="264" s="42" customFormat="1" ht="15.75" customHeight="1"/>
    <row r="265" s="42" customFormat="1" ht="15.75" customHeight="1"/>
    <row r="266" s="42" customFormat="1" ht="15.75" customHeight="1"/>
    <row r="267" s="42" customFormat="1" ht="15.75" customHeight="1"/>
    <row r="268" s="42" customFormat="1" ht="15.75" customHeight="1"/>
    <row r="269" s="42" customFormat="1" ht="15.75" customHeight="1"/>
    <row r="270" s="42" customFormat="1" ht="15.75" customHeight="1"/>
    <row r="271" s="42" customFormat="1" ht="15.75" customHeight="1"/>
    <row r="272" s="42" customFormat="1" ht="15.75" customHeight="1"/>
    <row r="273" s="42" customFormat="1" ht="15.75" customHeight="1"/>
    <row r="274" s="42" customFormat="1" ht="15.75" customHeight="1"/>
    <row r="275" s="42" customFormat="1" ht="15.75" customHeight="1"/>
    <row r="276" s="42" customFormat="1" ht="15.75" customHeight="1"/>
    <row r="277" s="42" customFormat="1" ht="15.75" customHeight="1"/>
    <row r="278" s="42" customFormat="1" ht="15.75" customHeight="1"/>
    <row r="279" s="42" customFormat="1" ht="15.75" customHeight="1"/>
    <row r="280" s="42" customFormat="1" ht="15.75" customHeight="1"/>
    <row r="281" s="42" customFormat="1" ht="15.75" customHeight="1"/>
    <row r="282" s="42" customFormat="1" ht="15.75" customHeight="1"/>
    <row r="283" s="42" customFormat="1" ht="15.75" customHeight="1"/>
    <row r="284" s="42" customFormat="1" ht="15.75" customHeight="1"/>
    <row r="285" s="42" customFormat="1" ht="15.75" customHeight="1"/>
    <row r="286" s="42" customFormat="1" ht="15.75" customHeight="1"/>
    <row r="287" s="42" customFormat="1" ht="15.75" customHeight="1"/>
    <row r="288" s="42" customFormat="1" ht="15.75" customHeight="1"/>
    <row r="289" s="42" customFormat="1" ht="15.75" customHeight="1"/>
    <row r="290" s="42" customFormat="1" ht="15.75" customHeight="1"/>
    <row r="291" s="42" customFormat="1" ht="15.75" customHeight="1"/>
    <row r="292" s="42" customFormat="1" ht="15.75" customHeight="1"/>
    <row r="293" s="42" customFormat="1" ht="15.75" customHeight="1"/>
    <row r="294" s="42" customFormat="1" ht="15.75" customHeight="1"/>
    <row r="295" s="42" customFormat="1" ht="15.75" customHeight="1"/>
    <row r="296" s="42" customFormat="1" ht="15.75" customHeight="1"/>
    <row r="297" s="42" customFormat="1" ht="15.75" customHeight="1"/>
    <row r="298" s="42" customFormat="1" ht="15.75" customHeight="1"/>
    <row r="299" s="42" customFormat="1" ht="15.75" customHeight="1"/>
    <row r="300" s="42" customFormat="1" ht="15.75" customHeight="1"/>
    <row r="301" s="42" customFormat="1" ht="15.75" customHeight="1"/>
    <row r="302" s="42" customFormat="1" ht="15.75" customHeight="1"/>
    <row r="303" s="42" customFormat="1" ht="15.75" customHeight="1"/>
    <row r="304" s="42" customFormat="1" ht="15.75" customHeight="1"/>
    <row r="305" s="42" customFormat="1" ht="15.75" customHeight="1"/>
    <row r="306" s="42" customFormat="1" ht="15.75" customHeight="1"/>
    <row r="307" s="42" customFormat="1" ht="15.75" customHeight="1"/>
    <row r="308" s="42" customFormat="1" ht="15.75" customHeight="1"/>
    <row r="309" s="42" customFormat="1" ht="15.75" customHeight="1"/>
    <row r="310" s="42" customFormat="1" ht="15.75" customHeight="1"/>
    <row r="311" s="42" customFormat="1" ht="15.75" customHeight="1"/>
    <row r="312" s="42" customFormat="1" ht="15.75" customHeight="1"/>
    <row r="313" s="42" customFormat="1" ht="15.75" customHeight="1"/>
    <row r="314" s="42" customFormat="1" ht="15.75" customHeight="1"/>
    <row r="315" s="42" customFormat="1" ht="15.75" customHeight="1"/>
    <row r="316" s="42" customFormat="1" ht="15.75" customHeight="1"/>
    <row r="317" s="42" customFormat="1" ht="15.75" customHeight="1"/>
    <row r="318" s="42" customFormat="1" ht="15.75" customHeight="1"/>
    <row r="319" s="42" customFormat="1" ht="15.75" customHeight="1"/>
    <row r="320" s="42" customFormat="1" ht="15.75" customHeight="1"/>
    <row r="321" s="42" customFormat="1" ht="15.75" customHeight="1"/>
    <row r="322" s="42" customFormat="1" ht="15.75" customHeight="1"/>
    <row r="323" s="42" customFormat="1" ht="15.75" customHeight="1"/>
    <row r="324" s="42" customFormat="1" ht="15.75" customHeight="1"/>
    <row r="325" s="42" customFormat="1" ht="15.75" customHeight="1"/>
    <row r="326" s="42" customFormat="1" ht="15.75" customHeight="1"/>
    <row r="327" s="42" customFormat="1" ht="15.75" customHeight="1"/>
    <row r="328" s="42" customFormat="1" ht="15.75" customHeight="1"/>
    <row r="329" s="42" customFormat="1" ht="15.75" customHeight="1"/>
    <row r="330" s="42" customFormat="1" ht="15.75" customHeight="1"/>
    <row r="331" s="42" customFormat="1" ht="15.75" customHeight="1"/>
    <row r="332" s="42" customFormat="1" ht="15.75" customHeight="1"/>
    <row r="333" s="42" customFormat="1" ht="15.75" customHeight="1"/>
    <row r="334" s="42" customFormat="1" ht="15.75" customHeight="1"/>
    <row r="335" s="42" customFormat="1" ht="15.75" customHeight="1"/>
    <row r="336" s="42" customFormat="1" ht="15.75" customHeight="1"/>
    <row r="337" s="42" customFormat="1" ht="15.75" customHeight="1"/>
    <row r="338" s="42" customFormat="1" ht="15.75" customHeight="1"/>
    <row r="339" s="42" customFormat="1" ht="15.75" customHeight="1"/>
    <row r="340" s="42" customFormat="1" ht="15.75" customHeight="1"/>
    <row r="341" s="42" customFormat="1" ht="15.75" customHeight="1"/>
    <row r="342" s="42" customFormat="1" ht="15.75" customHeight="1"/>
    <row r="343" s="42" customFormat="1" ht="15.75" customHeight="1"/>
    <row r="344" s="42" customFormat="1" ht="15.75" customHeight="1"/>
    <row r="345" s="42" customFormat="1" ht="15.75" customHeight="1"/>
    <row r="346" s="42" customFormat="1" ht="15.75" customHeight="1"/>
    <row r="347" s="42" customFormat="1" ht="15.75" customHeight="1"/>
    <row r="348" s="42" customFormat="1" ht="15.75" customHeight="1"/>
    <row r="349" s="42" customFormat="1" ht="15.75" customHeight="1"/>
    <row r="350" s="42" customFormat="1" ht="15.75" customHeight="1"/>
    <row r="351" s="42" customFormat="1" ht="15.75" customHeight="1"/>
    <row r="352" s="42" customFormat="1" ht="15.75" customHeight="1"/>
    <row r="353" s="42" customFormat="1" ht="15.75" customHeight="1"/>
    <row r="354" s="42" customFormat="1" ht="15.75" customHeight="1"/>
    <row r="355" s="42" customFormat="1" ht="15.75" customHeight="1"/>
    <row r="356" s="42" customFormat="1" ht="15.75" customHeight="1"/>
    <row r="357" s="42" customFormat="1" ht="15.75" customHeight="1"/>
    <row r="358" s="42" customFormat="1" ht="15.75" customHeight="1"/>
    <row r="359" s="42" customFormat="1" ht="15.75" customHeight="1"/>
    <row r="360" s="42" customFormat="1" ht="15.75" customHeight="1"/>
    <row r="361" s="42" customFormat="1" ht="15.75" customHeight="1"/>
    <row r="362" s="42" customFormat="1" ht="15.75" customHeight="1"/>
    <row r="363" s="42" customFormat="1" ht="15.75" customHeight="1"/>
    <row r="364" s="42" customFormat="1" ht="15.75" customHeight="1"/>
    <row r="365" s="42" customFormat="1" ht="15.75" customHeight="1"/>
    <row r="366" s="42" customFormat="1" ht="15.75" customHeight="1"/>
    <row r="367" s="42" customFormat="1" ht="15.75" customHeight="1"/>
    <row r="368" s="42" customFormat="1" ht="15.75" customHeight="1"/>
    <row r="369" s="42" customFormat="1" ht="15.75" customHeight="1"/>
    <row r="370" s="42" customFormat="1" ht="15.75" customHeight="1"/>
    <row r="371" s="42" customFormat="1" ht="15.75" customHeight="1"/>
    <row r="372" s="42" customFormat="1" ht="15.75" customHeight="1"/>
    <row r="373" s="42" customFormat="1" ht="15.75" customHeight="1"/>
    <row r="374" s="42" customFormat="1" ht="15.75" customHeight="1"/>
    <row r="375" s="42" customFormat="1" ht="15.75" customHeight="1"/>
    <row r="376" s="42" customFormat="1" ht="15.75" customHeight="1"/>
    <row r="377" s="42" customFormat="1" ht="15.75" customHeight="1"/>
    <row r="378" s="42" customFormat="1" ht="15.75" customHeight="1"/>
    <row r="379" s="42" customFormat="1" ht="15.75" customHeight="1"/>
    <row r="380" s="42" customFormat="1" ht="15.75" customHeight="1"/>
    <row r="381" s="42" customFormat="1" ht="15.75" customHeight="1"/>
    <row r="382" s="42" customFormat="1" ht="15.75" customHeight="1"/>
    <row r="383" s="42" customFormat="1" ht="15.75" customHeight="1"/>
    <row r="384" s="42" customFormat="1" ht="15.75" customHeight="1"/>
    <row r="385" s="42" customFormat="1" ht="15.75" customHeight="1"/>
    <row r="386" s="42" customFormat="1" ht="15.75" customHeight="1"/>
    <row r="387" s="42" customFormat="1" ht="15.75" customHeight="1"/>
    <row r="388" s="42" customFormat="1" ht="15.75" customHeight="1"/>
    <row r="389" s="42" customFormat="1" ht="15.75" customHeight="1"/>
    <row r="390" s="42" customFormat="1" ht="15.75" customHeight="1"/>
    <row r="391" s="42" customFormat="1" ht="15.75" customHeight="1"/>
    <row r="392" s="42" customFormat="1" ht="15.75" customHeight="1"/>
    <row r="393" s="42" customFormat="1" ht="15.75" customHeight="1"/>
    <row r="394" s="42" customFormat="1" ht="15.75" customHeight="1"/>
    <row r="395" s="42" customFormat="1" ht="15.75" customHeight="1"/>
    <row r="396" s="42" customFormat="1" ht="15.75" customHeight="1"/>
    <row r="397" s="42" customFormat="1" ht="15.75" customHeight="1"/>
    <row r="398" s="42" customFormat="1" ht="15.75" customHeight="1"/>
    <row r="399" s="42" customFormat="1" ht="15.75" customHeight="1"/>
    <row r="400" s="42" customFormat="1" ht="15.75" customHeight="1"/>
    <row r="401" s="42" customFormat="1" ht="15.75" customHeight="1"/>
    <row r="402" s="42" customFormat="1" ht="15.75" customHeight="1"/>
    <row r="403" s="42" customFormat="1" ht="15.75" customHeight="1"/>
    <row r="404" s="42" customFormat="1" ht="15.75" customHeight="1"/>
    <row r="405" s="42" customFormat="1" ht="15.75" customHeight="1"/>
    <row r="406" s="42" customFormat="1" ht="15.75" customHeight="1"/>
    <row r="407" s="42" customFormat="1" ht="15.75" customHeight="1"/>
    <row r="408" s="42" customFormat="1" ht="15.75" customHeight="1"/>
    <row r="409" s="42" customFormat="1" ht="15.75" customHeight="1"/>
    <row r="410" s="42" customFormat="1" ht="15.75" customHeight="1"/>
    <row r="411" s="42" customFormat="1" ht="15.75" customHeight="1"/>
    <row r="412" s="42" customFormat="1" ht="15.75" customHeight="1"/>
    <row r="413" s="42" customFormat="1" ht="15.75" customHeight="1"/>
    <row r="414" s="42" customFormat="1" ht="15.75" customHeight="1"/>
    <row r="415" s="42" customFormat="1" ht="15.75" customHeight="1"/>
    <row r="416" s="42" customFormat="1" ht="15.75" customHeight="1"/>
    <row r="417" s="42" customFormat="1" ht="15.75" customHeight="1"/>
    <row r="418" s="42" customFormat="1" ht="15.75" customHeight="1"/>
    <row r="419" s="42" customFormat="1" ht="15.75" customHeight="1"/>
    <row r="420" s="42" customFormat="1" ht="15.75" customHeight="1"/>
    <row r="421" s="42" customFormat="1" ht="15.75" customHeight="1"/>
    <row r="422" s="42" customFormat="1" ht="15.75" customHeight="1"/>
    <row r="423" s="42" customFormat="1" ht="15.75" customHeight="1"/>
    <row r="424" s="42" customFormat="1" ht="15.75" customHeight="1"/>
    <row r="425" s="42" customFormat="1" ht="15.75" customHeight="1"/>
    <row r="426" s="42" customFormat="1" ht="15.75" customHeight="1"/>
    <row r="427" s="42" customFormat="1" ht="15.75" customHeight="1"/>
    <row r="428" s="42" customFormat="1" ht="15.75" customHeight="1"/>
    <row r="429" s="42" customFormat="1" ht="15.75" customHeight="1"/>
    <row r="430" s="42" customFormat="1" ht="15.75" customHeight="1"/>
    <row r="431" s="42" customFormat="1" ht="15.75" customHeight="1"/>
    <row r="432" s="42" customFormat="1" ht="15.75" customHeight="1"/>
    <row r="433" s="42" customFormat="1" ht="15.75" customHeight="1"/>
    <row r="434" s="42" customFormat="1" ht="15.75" customHeight="1"/>
    <row r="435" s="42" customFormat="1" ht="15.75" customHeight="1"/>
    <row r="436" s="42" customFormat="1" ht="15.75" customHeight="1"/>
    <row r="437" s="42" customFormat="1" ht="15.75" customHeight="1"/>
    <row r="438" s="42" customFormat="1" ht="15.75" customHeight="1"/>
    <row r="439" s="42" customFormat="1" ht="15.75" customHeight="1"/>
    <row r="440" s="42" customFormat="1" ht="15.75" customHeight="1"/>
    <row r="441" s="42" customFormat="1" ht="15.75" customHeight="1"/>
    <row r="442" s="42" customFormat="1" ht="15.75" customHeight="1"/>
    <row r="443" s="42" customFormat="1" ht="15.75" customHeight="1"/>
    <row r="444" s="42" customFormat="1" ht="15.75" customHeight="1"/>
    <row r="445" s="42" customFormat="1" ht="15.75" customHeight="1"/>
    <row r="446" s="42" customFormat="1" ht="15.75" customHeight="1"/>
    <row r="447" s="42" customFormat="1" ht="15.75" customHeight="1"/>
    <row r="448" s="42" customFormat="1" ht="15.75" customHeight="1"/>
    <row r="449" s="42" customFormat="1" ht="15.75" customHeight="1"/>
    <row r="450" s="42" customFormat="1" ht="15.75" customHeight="1"/>
    <row r="451" s="42" customFormat="1" ht="15.75" customHeight="1"/>
    <row r="452" s="42" customFormat="1" ht="15.75" customHeight="1"/>
    <row r="453" s="42" customFormat="1" ht="15.75" customHeight="1"/>
    <row r="454" s="42" customFormat="1" ht="15.75" customHeight="1"/>
    <row r="455" s="42" customFormat="1" ht="15.75" customHeight="1"/>
    <row r="456" s="42" customFormat="1" ht="15.75" customHeight="1"/>
    <row r="457" s="42" customFormat="1" ht="15.75" customHeight="1"/>
    <row r="458" s="42" customFormat="1" ht="15.75" customHeight="1"/>
    <row r="459" s="42" customFormat="1" ht="15.75" customHeight="1"/>
    <row r="460" s="42" customFormat="1" ht="15.75" customHeight="1"/>
    <row r="461" s="42" customFormat="1" ht="15.75" customHeight="1"/>
    <row r="462" s="42" customFormat="1" ht="15.75" customHeight="1"/>
    <row r="463" s="42" customFormat="1" ht="15.75" customHeight="1"/>
    <row r="464" s="42" customFormat="1" ht="15.75" customHeight="1"/>
    <row r="465" s="42" customFormat="1" ht="15.75" customHeight="1"/>
    <row r="466" s="42" customFormat="1" ht="15.75" customHeight="1"/>
    <row r="467" s="42" customFormat="1" ht="15.75" customHeight="1"/>
    <row r="468" s="42" customFormat="1" ht="15.75" customHeight="1"/>
    <row r="469" s="42" customFormat="1" ht="15.75" customHeight="1"/>
    <row r="470" s="42" customFormat="1" ht="15.75" customHeight="1"/>
    <row r="471" s="42" customFormat="1" ht="15.75" customHeight="1"/>
    <row r="472" s="42" customFormat="1" ht="15.75" customHeight="1"/>
    <row r="473" s="42" customFormat="1" ht="15.75" customHeight="1"/>
    <row r="474" s="42" customFormat="1" ht="15.75" customHeight="1"/>
    <row r="475" s="42" customFormat="1" ht="15.75" customHeight="1"/>
    <row r="476" s="42" customFormat="1" ht="15.75" customHeight="1"/>
    <row r="477" s="42" customFormat="1" ht="15.75" customHeight="1"/>
    <row r="478" s="42" customFormat="1" ht="15.75" customHeight="1"/>
    <row r="479" s="42" customFormat="1" ht="15.75" customHeight="1"/>
    <row r="480" s="42" customFormat="1" ht="15.75" customHeight="1"/>
    <row r="481" s="42" customFormat="1" ht="15.75" customHeight="1"/>
    <row r="482" s="42" customFormat="1" ht="15.75" customHeight="1"/>
    <row r="483" s="42" customFormat="1" ht="15.75" customHeight="1"/>
    <row r="484" s="42" customFormat="1" ht="15.75" customHeight="1"/>
    <row r="485" s="42" customFormat="1" ht="15.75" customHeight="1"/>
    <row r="486" s="42" customFormat="1" ht="15.75" customHeight="1"/>
    <row r="487" s="42" customFormat="1" ht="15.75" customHeight="1"/>
    <row r="488" s="42" customFormat="1" ht="15.75" customHeight="1"/>
    <row r="489" s="42" customFormat="1" ht="15.75" customHeight="1"/>
    <row r="490" s="42" customFormat="1" ht="15.75" customHeight="1"/>
    <row r="491" s="42" customFormat="1" ht="15.75" customHeight="1"/>
    <row r="492" s="42" customFormat="1" ht="15.75" customHeight="1"/>
    <row r="493" s="42" customFormat="1" ht="15.75" customHeight="1"/>
    <row r="494" s="42" customFormat="1" ht="15.75" customHeight="1"/>
    <row r="495" s="42" customFormat="1" ht="15.75" customHeight="1"/>
    <row r="496" s="42" customFormat="1" ht="15.75" customHeight="1"/>
    <row r="497" s="42" customFormat="1" ht="15.75" customHeight="1"/>
    <row r="498" s="42" customFormat="1" ht="15.75" customHeight="1"/>
    <row r="499" s="42" customFormat="1" ht="15.75" customHeight="1"/>
    <row r="500" s="42" customFormat="1" ht="15.75" customHeight="1"/>
    <row r="501" s="42" customFormat="1" ht="15.75" customHeight="1"/>
    <row r="502" s="42" customFormat="1" ht="15.75" customHeight="1"/>
    <row r="503" s="42" customFormat="1" ht="15.75" customHeight="1"/>
    <row r="504" s="42" customFormat="1" ht="15.75" customHeight="1"/>
    <row r="505" s="42" customFormat="1" ht="15.75" customHeight="1"/>
    <row r="506" s="42" customFormat="1" ht="15.75" customHeight="1"/>
    <row r="507" s="42" customFormat="1" ht="15.75" customHeight="1"/>
    <row r="508" s="42" customFormat="1" ht="15.75" customHeight="1"/>
    <row r="509" s="42" customFormat="1" ht="15.75" customHeight="1"/>
    <row r="510" s="42" customFormat="1" ht="15.75" customHeight="1"/>
    <row r="511" s="42" customFormat="1" ht="15.75" customHeight="1"/>
    <row r="512" s="42" customFormat="1" ht="15.75" customHeight="1"/>
    <row r="513" s="42" customFormat="1" ht="15.75" customHeight="1"/>
    <row r="514" s="42" customFormat="1" ht="15.75" customHeight="1"/>
    <row r="515" s="42" customFormat="1" ht="15.75" customHeight="1"/>
    <row r="516" s="42" customFormat="1" ht="15.75" customHeight="1"/>
    <row r="517" s="42" customFormat="1" ht="15.75" customHeight="1"/>
    <row r="518" s="42" customFormat="1" ht="15.75" customHeight="1"/>
    <row r="519" s="42" customFormat="1" ht="15.75" customHeight="1"/>
    <row r="520" s="42" customFormat="1" ht="15.75" customHeight="1"/>
    <row r="521" s="42" customFormat="1" ht="15.75" customHeight="1"/>
    <row r="522" s="42" customFormat="1" ht="15.75" customHeight="1"/>
    <row r="523" s="42" customFormat="1" ht="15.75" customHeight="1"/>
    <row r="524" s="42" customFormat="1" ht="15.75" customHeight="1"/>
    <row r="525" s="42" customFormat="1" ht="15.75" customHeight="1"/>
    <row r="526" s="42" customFormat="1" ht="15.75" customHeight="1"/>
    <row r="527" s="42" customFormat="1" ht="15.75" customHeight="1"/>
    <row r="528" s="42" customFormat="1" ht="15.75" customHeight="1"/>
    <row r="529" s="42" customFormat="1" ht="15.75" customHeight="1"/>
    <row r="530" s="42" customFormat="1" ht="15.75" customHeight="1"/>
    <row r="531" s="42" customFormat="1" ht="15.75" customHeight="1"/>
    <row r="532" s="42" customFormat="1" ht="15.75" customHeight="1"/>
    <row r="533" s="42" customFormat="1" ht="15.75" customHeight="1"/>
    <row r="534" s="42" customFormat="1" ht="15.75" customHeight="1"/>
    <row r="535" s="42" customFormat="1" ht="15.75" customHeight="1"/>
    <row r="536" s="42" customFormat="1" ht="15.75" customHeight="1"/>
    <row r="537" s="42" customFormat="1" ht="15.75" customHeight="1"/>
    <row r="538" s="42" customFormat="1" ht="15.75" customHeight="1"/>
    <row r="539" s="42" customFormat="1" ht="15.75" customHeight="1"/>
    <row r="540" s="42" customFormat="1" ht="15.75" customHeight="1"/>
    <row r="541" s="42" customFormat="1" ht="15.75" customHeight="1"/>
    <row r="542" s="42" customFormat="1" ht="15.75" customHeight="1"/>
    <row r="543" s="42" customFormat="1" ht="15.75" customHeight="1"/>
    <row r="544" s="42" customFormat="1" ht="15.75" customHeight="1"/>
    <row r="545" s="42" customFormat="1" ht="15.75" customHeight="1"/>
    <row r="546" s="42" customFormat="1" ht="15.75" customHeight="1"/>
    <row r="547" s="42" customFormat="1" ht="15.75" customHeight="1"/>
    <row r="548" s="42" customFormat="1" ht="15.75" customHeight="1"/>
    <row r="549" s="42" customFormat="1" ht="15.75" customHeight="1"/>
    <row r="550" s="42" customFormat="1" ht="15.75" customHeight="1"/>
    <row r="551" s="42" customFormat="1" ht="15.75" customHeight="1"/>
    <row r="552" s="42" customFormat="1" ht="15.75" customHeight="1"/>
    <row r="553" s="42" customFormat="1" ht="15.75" customHeight="1"/>
    <row r="554" s="42" customFormat="1" ht="15.75" customHeight="1"/>
    <row r="555" s="42" customFormat="1" ht="15.75" customHeight="1"/>
    <row r="556" s="42" customFormat="1" ht="15.75" customHeight="1"/>
    <row r="557" s="42" customFormat="1" ht="15.75" customHeight="1"/>
    <row r="558" s="42" customFormat="1" ht="15.75" customHeight="1"/>
    <row r="559" s="42" customFormat="1" ht="15.75" customHeight="1"/>
    <row r="560" s="42" customFormat="1" ht="15.75" customHeight="1"/>
    <row r="561" s="42" customFormat="1" ht="15.75" customHeight="1"/>
    <row r="562" s="42" customFormat="1" ht="15.75" customHeight="1"/>
    <row r="563" s="42" customFormat="1" ht="15.75" customHeight="1"/>
    <row r="564" s="42" customFormat="1" ht="15.75" customHeight="1"/>
    <row r="565" s="42" customFormat="1" ht="15.75" customHeight="1"/>
    <row r="566" s="42" customFormat="1" ht="15.75" customHeight="1"/>
    <row r="567" s="42" customFormat="1" ht="15.75" customHeight="1"/>
    <row r="568" s="42" customFormat="1" ht="15.75" customHeight="1"/>
    <row r="569" s="42" customFormat="1" ht="15.75" customHeight="1"/>
    <row r="570" s="42" customFormat="1" ht="15.75" customHeight="1"/>
    <row r="571" s="42" customFormat="1" ht="15.75" customHeight="1"/>
    <row r="572" s="42" customFormat="1" ht="15.75" customHeight="1"/>
    <row r="573" s="42" customFormat="1" ht="15.75" customHeight="1"/>
    <row r="574" s="42" customFormat="1" ht="15.75" customHeight="1"/>
    <row r="575" s="42" customFormat="1" ht="15.75" customHeight="1"/>
    <row r="576" s="42" customFormat="1" ht="15.75" customHeight="1"/>
    <row r="577" s="42" customFormat="1" ht="15.75" customHeight="1"/>
    <row r="578" s="42" customFormat="1" ht="15.75" customHeight="1"/>
    <row r="579" s="42" customFormat="1" ht="15.75" customHeight="1"/>
    <row r="580" s="42" customFormat="1" ht="15.75" customHeight="1"/>
    <row r="581" s="42" customFormat="1" ht="15.75" customHeight="1"/>
    <row r="582" s="42" customFormat="1" ht="15.75" customHeight="1"/>
    <row r="583" s="42" customFormat="1" ht="15.75" customHeight="1"/>
    <row r="584" s="42" customFormat="1" ht="15.75" customHeight="1"/>
    <row r="585" s="42" customFormat="1" ht="15.75" customHeight="1"/>
    <row r="586" s="42" customFormat="1" ht="15.75" customHeight="1"/>
    <row r="587" s="42" customFormat="1" ht="15.75" customHeight="1"/>
    <row r="588" s="42" customFormat="1" ht="15.75" customHeight="1"/>
    <row r="589" s="42" customFormat="1" ht="15.75" customHeight="1"/>
    <row r="590" s="42" customFormat="1" ht="15.75" customHeight="1"/>
    <row r="591" s="42" customFormat="1" ht="15.75" customHeight="1"/>
    <row r="592" s="42" customFormat="1" ht="15.75" customHeight="1"/>
    <row r="593" s="42" customFormat="1" ht="15.75" customHeight="1"/>
    <row r="594" s="42" customFormat="1" ht="15.75" customHeight="1"/>
    <row r="595" s="42" customFormat="1" ht="15.75" customHeight="1"/>
    <row r="596" s="42" customFormat="1" ht="15.75" customHeight="1"/>
    <row r="597" s="42" customFormat="1" ht="15.75" customHeight="1"/>
    <row r="598" s="42" customFormat="1" ht="15.75" customHeight="1"/>
    <row r="599" s="42" customFormat="1" ht="15.75" customHeight="1"/>
    <row r="600" s="42" customFormat="1" ht="15.75" customHeight="1"/>
    <row r="601" s="42" customFormat="1" ht="15.75" customHeight="1"/>
    <row r="602" s="42" customFormat="1" ht="15.75" customHeight="1"/>
    <row r="603" s="42" customFormat="1" ht="15.75" customHeight="1"/>
    <row r="604" s="42" customFormat="1" ht="15.75" customHeight="1"/>
    <row r="605" s="42" customFormat="1" ht="15.75" customHeight="1"/>
    <row r="606" s="42" customFormat="1" ht="15.75" customHeight="1"/>
    <row r="607" s="42" customFormat="1" ht="15.75" customHeight="1"/>
    <row r="608" s="42" customFormat="1" ht="15.75" customHeight="1"/>
    <row r="609" s="42" customFormat="1" ht="15.75" customHeight="1"/>
    <row r="610" s="42" customFormat="1" ht="15.75" customHeight="1"/>
    <row r="611" s="42" customFormat="1" ht="15.75" customHeight="1"/>
    <row r="612" s="42" customFormat="1" ht="15.75" customHeight="1"/>
    <row r="613" s="42" customFormat="1" ht="15.75" customHeight="1"/>
    <row r="614" s="42" customFormat="1" ht="15.75" customHeight="1"/>
    <row r="615" s="42" customFormat="1" ht="15.75" customHeight="1"/>
    <row r="616" s="42" customFormat="1" ht="15.75" customHeight="1"/>
    <row r="617" s="42" customFormat="1" ht="15.75" customHeight="1"/>
    <row r="618" s="42" customFormat="1" ht="15.75" customHeight="1"/>
    <row r="619" s="42" customFormat="1" ht="15.75" customHeight="1"/>
    <row r="620" s="42" customFormat="1" ht="15.75" customHeight="1"/>
    <row r="621" s="42" customFormat="1" ht="15.75" customHeight="1"/>
    <row r="622" s="42" customFormat="1" ht="15.75" customHeight="1"/>
    <row r="623" s="42" customFormat="1" ht="15.75" customHeight="1"/>
    <row r="624" s="42" customFormat="1" ht="15.75" customHeight="1"/>
    <row r="625" s="42" customFormat="1" ht="15.75" customHeight="1"/>
    <row r="626" s="42" customFormat="1" ht="15.75" customHeight="1"/>
    <row r="627" s="42" customFormat="1" ht="15.75" customHeight="1"/>
    <row r="628" s="42" customFormat="1" ht="15.75" customHeight="1"/>
    <row r="629" s="42" customFormat="1" ht="15.75" customHeight="1"/>
    <row r="630" s="42" customFormat="1" ht="15.75" customHeight="1"/>
    <row r="631" s="42" customFormat="1" ht="15.75" customHeight="1"/>
    <row r="632" s="42" customFormat="1" ht="15.75" customHeight="1"/>
    <row r="633" s="42" customFormat="1" ht="15.75" customHeight="1"/>
    <row r="634" s="42" customFormat="1" ht="15.75" customHeight="1"/>
    <row r="635" s="42" customFormat="1" ht="15.75" customHeight="1"/>
    <row r="636" s="42" customFormat="1" ht="15.75" customHeight="1"/>
    <row r="637" s="42" customFormat="1" ht="15.75" customHeight="1"/>
    <row r="638" s="42" customFormat="1" ht="15.75" customHeight="1"/>
    <row r="639" s="42" customFormat="1" ht="15.75" customHeight="1"/>
    <row r="640" s="42" customFormat="1" ht="15.75" customHeight="1"/>
    <row r="641" s="42" customFormat="1" ht="15.75" customHeight="1"/>
    <row r="642" s="42" customFormat="1" ht="15.75" customHeight="1"/>
    <row r="643" s="42" customFormat="1" ht="15.75" customHeight="1"/>
    <row r="644" s="42" customFormat="1" ht="15.75" customHeight="1"/>
    <row r="645" s="42" customFormat="1" ht="15.75" customHeight="1"/>
    <row r="646" s="42" customFormat="1" ht="15.75" customHeight="1"/>
    <row r="647" s="42" customFormat="1" ht="15.75" customHeight="1"/>
    <row r="648" s="42" customFormat="1" ht="15.75" customHeight="1"/>
    <row r="649" s="42" customFormat="1" ht="15.75" customHeight="1"/>
    <row r="650" s="42" customFormat="1" ht="15.75" customHeight="1"/>
    <row r="651" s="42" customFormat="1" ht="15.75" customHeight="1"/>
    <row r="652" s="42" customFormat="1" ht="15.75" customHeight="1"/>
    <row r="653" s="42" customFormat="1" ht="15.75" customHeight="1"/>
    <row r="654" s="42" customFormat="1" ht="15.75" customHeight="1"/>
    <row r="655" s="42" customFormat="1" ht="15.75" customHeight="1"/>
    <row r="656" s="42" customFormat="1" ht="15.75" customHeight="1"/>
    <row r="657" s="42" customFormat="1" ht="15.75" customHeight="1"/>
    <row r="658" s="42" customFormat="1" ht="15.75" customHeight="1"/>
    <row r="659" s="42" customFormat="1" ht="15.75" customHeight="1"/>
    <row r="660" s="42" customFormat="1" ht="15.75" customHeight="1"/>
    <row r="661" s="42" customFormat="1" ht="15.75" customHeight="1"/>
    <row r="662" s="42" customFormat="1" ht="15.75" customHeight="1"/>
    <row r="663" s="42" customFormat="1" ht="15.75" customHeight="1"/>
    <row r="664" s="42" customFormat="1" ht="15.75" customHeight="1"/>
    <row r="665" s="42" customFormat="1" ht="15.75" customHeight="1"/>
    <row r="666" s="42" customFormat="1" ht="15.75" customHeight="1"/>
    <row r="667" s="42" customFormat="1" ht="15.75" customHeight="1"/>
    <row r="668" s="42" customFormat="1" ht="15.75" customHeight="1"/>
    <row r="669" s="42" customFormat="1" ht="15.75" customHeight="1"/>
    <row r="670" s="42" customFormat="1" ht="15.75" customHeight="1"/>
    <row r="671" s="42" customFormat="1" ht="15.75" customHeight="1"/>
    <row r="672" s="42" customFormat="1" ht="15.75" customHeight="1"/>
    <row r="673" s="42" customFormat="1" ht="15.75" customHeight="1"/>
    <row r="674" s="42" customFormat="1" ht="15.75" customHeight="1"/>
    <row r="675" s="42" customFormat="1" ht="15.75" customHeight="1"/>
    <row r="676" s="42" customFormat="1" ht="15.75" customHeight="1"/>
    <row r="677" s="42" customFormat="1" ht="15.75" customHeight="1"/>
    <row r="678" s="42" customFormat="1" ht="15.75" customHeight="1"/>
    <row r="679" s="42" customFormat="1" ht="15.75" customHeight="1"/>
    <row r="680" s="42" customFormat="1" ht="15.75" customHeight="1"/>
    <row r="681" s="42" customFormat="1" ht="15.75" customHeight="1"/>
    <row r="682" s="42" customFormat="1" ht="15.75" customHeight="1"/>
    <row r="683" s="42" customFormat="1" ht="15.75" customHeight="1"/>
    <row r="684" s="42" customFormat="1" ht="15.75" customHeight="1"/>
    <row r="685" s="42" customFormat="1" ht="15.75" customHeight="1"/>
    <row r="686" s="42" customFormat="1" ht="15.75" customHeight="1"/>
    <row r="687" s="42" customFormat="1" ht="15.75" customHeight="1"/>
    <row r="688" s="42" customFormat="1" ht="15.75" customHeight="1"/>
    <row r="689" s="42" customFormat="1" ht="15.75" customHeight="1"/>
    <row r="690" s="42" customFormat="1" ht="15.75" customHeight="1"/>
    <row r="691" s="42" customFormat="1" ht="15.75" customHeight="1"/>
    <row r="692" s="42" customFormat="1" ht="15.75" customHeight="1"/>
    <row r="693" s="42" customFormat="1" ht="15.75" customHeight="1"/>
    <row r="694" s="42" customFormat="1" ht="15.75" customHeight="1"/>
    <row r="695" s="42" customFormat="1" ht="15.75" customHeight="1"/>
    <row r="696" s="42" customFormat="1" ht="15.75" customHeight="1"/>
    <row r="697" s="42" customFormat="1" ht="15.75" customHeight="1"/>
    <row r="698" s="42" customFormat="1" ht="15.75" customHeight="1"/>
    <row r="699" s="42" customFormat="1" ht="15.75" customHeight="1"/>
    <row r="700" s="42" customFormat="1" ht="15.75" customHeight="1"/>
    <row r="701" s="42" customFormat="1" ht="15.75" customHeight="1"/>
    <row r="702" s="42" customFormat="1" ht="15.75" customHeight="1"/>
    <row r="703" s="42" customFormat="1" ht="15.75" customHeight="1"/>
    <row r="704" s="42" customFormat="1" ht="15.75" customHeight="1"/>
    <row r="705" s="42" customFormat="1" ht="15.75" customHeight="1"/>
    <row r="706" s="42" customFormat="1" ht="15.75" customHeight="1"/>
    <row r="707" s="42" customFormat="1" ht="15.75" customHeight="1"/>
    <row r="708" s="42" customFormat="1" ht="15.75" customHeight="1"/>
    <row r="709" s="42" customFormat="1" ht="15.75" customHeight="1"/>
    <row r="710" s="42" customFormat="1" ht="15.75" customHeight="1"/>
    <row r="711" s="42" customFormat="1" ht="15.75" customHeight="1"/>
    <row r="712" s="42" customFormat="1" ht="15.75" customHeight="1"/>
    <row r="713" s="42" customFormat="1" ht="15.75" customHeight="1"/>
    <row r="714" s="42" customFormat="1" ht="15.75" customHeight="1"/>
    <row r="715" s="42" customFormat="1" ht="15.75" customHeight="1"/>
    <row r="716" s="42" customFormat="1" ht="15.75" customHeight="1"/>
    <row r="717" s="42" customFormat="1" ht="15.75" customHeight="1"/>
    <row r="718" s="42" customFormat="1" ht="15.75" customHeight="1"/>
    <row r="719" s="42" customFormat="1" ht="15.75" customHeight="1"/>
    <row r="720" s="42" customFormat="1" ht="15.75" customHeight="1"/>
    <row r="721" s="42" customFormat="1" ht="15.75" customHeight="1"/>
    <row r="722" s="42" customFormat="1" ht="15.75" customHeight="1"/>
    <row r="723" s="42" customFormat="1" ht="15.75" customHeight="1"/>
    <row r="724" s="42" customFormat="1" ht="15.75" customHeight="1"/>
    <row r="725" s="42" customFormat="1" ht="15.75" customHeight="1"/>
    <row r="726" s="42" customFormat="1" ht="15.75" customHeight="1"/>
    <row r="727" s="42" customFormat="1" ht="15.75" customHeight="1"/>
    <row r="728" s="42" customFormat="1" ht="15.75" customHeight="1"/>
    <row r="729" s="42" customFormat="1" ht="15.75" customHeight="1"/>
    <row r="730" s="42" customFormat="1" ht="15.75" customHeight="1"/>
    <row r="731" s="42" customFormat="1" ht="15.75" customHeight="1"/>
    <row r="732" s="42" customFormat="1" ht="15.75" customHeight="1"/>
    <row r="733" s="42" customFormat="1" ht="15.75" customHeight="1"/>
    <row r="734" s="42" customFormat="1" ht="15.75" customHeight="1"/>
    <row r="735" s="42" customFormat="1" ht="15.75" customHeight="1"/>
    <row r="736" s="42" customFormat="1" ht="15.75" customHeight="1"/>
    <row r="737" s="42" customFormat="1" ht="15.75" customHeight="1"/>
    <row r="738" s="42" customFormat="1" ht="15.75" customHeight="1"/>
    <row r="739" s="42" customFormat="1" ht="15.75" customHeight="1"/>
    <row r="740" s="42" customFormat="1" ht="15.75" customHeight="1"/>
    <row r="741" s="42" customFormat="1" ht="15.75" customHeight="1"/>
    <row r="742" s="42" customFormat="1" ht="15.75" customHeight="1"/>
    <row r="743" s="42" customFormat="1" ht="15.75" customHeight="1"/>
    <row r="744" s="42" customFormat="1" ht="15.75" customHeight="1"/>
    <row r="745" s="42" customFormat="1" ht="15.75" customHeight="1"/>
    <row r="746" s="42" customFormat="1" ht="15.75" customHeight="1"/>
    <row r="747" s="42" customFormat="1" ht="15.75" customHeight="1"/>
    <row r="748" s="42" customFormat="1" ht="15.75" customHeight="1"/>
    <row r="749" s="42" customFormat="1" ht="15.75" customHeight="1"/>
    <row r="750" s="42" customFormat="1" ht="15.75" customHeight="1"/>
    <row r="751" s="42" customFormat="1" ht="15.75" customHeight="1"/>
    <row r="752" s="42" customFormat="1" ht="15.75" customHeight="1"/>
    <row r="753" s="42" customFormat="1" ht="15.75" customHeight="1"/>
    <row r="754" s="42" customFormat="1" ht="15.75" customHeight="1"/>
    <row r="755" s="42" customFormat="1" ht="15.75" customHeight="1"/>
    <row r="756" s="42" customFormat="1" ht="15.75" customHeight="1"/>
    <row r="757" s="42" customFormat="1" ht="15.75" customHeight="1"/>
    <row r="758" s="42" customFormat="1" ht="15.75" customHeight="1"/>
    <row r="759" s="42" customFormat="1" ht="15.75" customHeight="1"/>
    <row r="760" s="42" customFormat="1" ht="15.75" customHeight="1"/>
    <row r="761" s="42" customFormat="1" ht="15.75" customHeight="1"/>
    <row r="762" s="42" customFormat="1" ht="15.75" customHeight="1"/>
    <row r="763" s="42" customFormat="1" ht="15.75" customHeight="1"/>
    <row r="764" s="42" customFormat="1" ht="15.75" customHeight="1"/>
    <row r="765" s="42" customFormat="1" ht="15.75" customHeight="1"/>
    <row r="766" s="42" customFormat="1" ht="15.75" customHeight="1"/>
    <row r="767" s="42" customFormat="1" ht="15.75" customHeight="1"/>
    <row r="768" s="42" customFormat="1" ht="15.75" customHeight="1"/>
    <row r="769" s="42" customFormat="1" ht="15.75" customHeight="1"/>
    <row r="770" s="42" customFormat="1" ht="15.75" customHeight="1"/>
    <row r="771" s="42" customFormat="1" ht="15.75" customHeight="1"/>
    <row r="772" s="42" customFormat="1" ht="15.75" customHeight="1"/>
    <row r="773" s="42" customFormat="1" ht="15.75" customHeight="1"/>
    <row r="774" s="42" customFormat="1" ht="15.75" customHeight="1"/>
    <row r="775" s="42" customFormat="1" ht="15.75" customHeight="1"/>
    <row r="776" s="42" customFormat="1" ht="15.75" customHeight="1"/>
    <row r="777" s="42" customFormat="1" ht="15.75" customHeight="1"/>
    <row r="778" s="42" customFormat="1" ht="15.75" customHeight="1"/>
    <row r="779" s="42" customFormat="1" ht="15.75" customHeight="1"/>
    <row r="780" s="42" customFormat="1" ht="15.75" customHeight="1"/>
    <row r="781" s="42" customFormat="1" ht="15.75" customHeight="1"/>
    <row r="782" s="42" customFormat="1" ht="15.75" customHeight="1"/>
    <row r="783" s="42" customFormat="1" ht="15.75" customHeight="1"/>
    <row r="784" s="42" customFormat="1" ht="15.75" customHeight="1"/>
    <row r="785" s="42" customFormat="1" ht="15.75" customHeight="1"/>
    <row r="786" s="42" customFormat="1" ht="15.75" customHeight="1"/>
    <row r="787" s="42" customFormat="1" ht="15.75" customHeight="1"/>
    <row r="788" s="42" customFormat="1" ht="15.75" customHeight="1"/>
    <row r="789" s="42" customFormat="1" ht="15.75" customHeight="1"/>
    <row r="790" s="42" customFormat="1" ht="15.75" customHeight="1"/>
    <row r="791" s="42" customFormat="1" ht="15.75" customHeight="1"/>
    <row r="792" s="42" customFormat="1" ht="15.75" customHeight="1"/>
    <row r="793" s="42" customFormat="1" ht="15.75" customHeight="1"/>
    <row r="794" s="42" customFormat="1" ht="15.75" customHeight="1"/>
    <row r="795" s="42" customFormat="1" ht="15.75" customHeight="1"/>
    <row r="796" s="42" customFormat="1" ht="15.75" customHeight="1"/>
    <row r="797" s="42" customFormat="1" ht="15.75" customHeight="1"/>
    <row r="798" s="42" customFormat="1" ht="15.75" customHeight="1"/>
    <row r="799" s="42" customFormat="1" ht="15.75" customHeight="1"/>
    <row r="800" s="42" customFormat="1" ht="15.75" customHeight="1"/>
    <row r="801" s="42" customFormat="1" ht="15.75" customHeight="1"/>
    <row r="802" s="42" customFormat="1" ht="15.75" customHeight="1"/>
    <row r="803" s="42" customFormat="1" ht="15.75" customHeight="1"/>
    <row r="804" s="42" customFormat="1" ht="15.75" customHeight="1"/>
    <row r="805" s="42" customFormat="1" ht="15.75" customHeight="1"/>
    <row r="806" s="42" customFormat="1" ht="15.75" customHeight="1"/>
    <row r="807" s="42" customFormat="1" ht="15.75" customHeight="1"/>
    <row r="808" s="42" customFormat="1" ht="15.75" customHeight="1"/>
    <row r="809" s="42" customFormat="1" ht="15.75" customHeight="1"/>
    <row r="810" s="42" customFormat="1" ht="15.75" customHeight="1"/>
    <row r="811" s="42" customFormat="1" ht="15.75" customHeight="1"/>
    <row r="812" s="42" customFormat="1" ht="15.75" customHeight="1"/>
    <row r="813" s="42" customFormat="1" ht="15.75" customHeight="1"/>
    <row r="814" s="42" customFormat="1" ht="15.75" customHeight="1"/>
    <row r="815" s="42" customFormat="1" ht="15.75" customHeight="1"/>
    <row r="816" s="42" customFormat="1" ht="15.75" customHeight="1"/>
    <row r="817" s="42" customFormat="1" ht="15.75" customHeight="1"/>
    <row r="818" s="42" customFormat="1" ht="15.75" customHeight="1"/>
    <row r="819" s="42" customFormat="1" ht="15.75" customHeight="1"/>
    <row r="820" s="42" customFormat="1" ht="15.75" customHeight="1"/>
    <row r="821" s="42" customFormat="1" ht="15.75" customHeight="1"/>
    <row r="822" s="42" customFormat="1" ht="15.75" customHeight="1"/>
    <row r="823" s="42" customFormat="1" ht="15.75" customHeight="1"/>
    <row r="824" s="42" customFormat="1" ht="15.75" customHeight="1"/>
    <row r="825" s="42" customFormat="1" ht="15.75" customHeight="1"/>
    <row r="826" s="42" customFormat="1" ht="15.75" customHeight="1"/>
    <row r="827" s="42" customFormat="1" ht="15.75" customHeight="1"/>
    <row r="828" s="42" customFormat="1" ht="15.75" customHeight="1"/>
    <row r="829" s="42" customFormat="1" ht="15.75" customHeight="1"/>
    <row r="830" s="42" customFormat="1" ht="15.75" customHeight="1"/>
    <row r="831" s="42" customFormat="1" ht="15.75" customHeight="1"/>
    <row r="832" s="42" customFormat="1" ht="15.75" customHeight="1"/>
    <row r="833" s="42" customFormat="1" ht="15.75" customHeight="1"/>
    <row r="834" s="42" customFormat="1" ht="15.75" customHeight="1"/>
    <row r="835" s="42" customFormat="1" ht="15.75" customHeight="1"/>
    <row r="836" s="42" customFormat="1" ht="15.75" customHeight="1"/>
    <row r="837" s="42" customFormat="1" ht="15.75" customHeight="1"/>
    <row r="838" s="42" customFormat="1" ht="15.75" customHeight="1"/>
    <row r="839" s="42" customFormat="1" ht="15.75" customHeight="1"/>
    <row r="840" s="42" customFormat="1" ht="15.75" customHeight="1"/>
    <row r="841" s="42" customFormat="1" ht="15.75" customHeight="1"/>
    <row r="842" s="42" customFormat="1" ht="15.75" customHeight="1"/>
    <row r="843" s="42" customFormat="1" ht="15.75" customHeight="1"/>
    <row r="844" s="42" customFormat="1" ht="15.75" customHeight="1"/>
    <row r="845" s="42" customFormat="1" ht="15.75" customHeight="1"/>
    <row r="846" s="42" customFormat="1" ht="15.75" customHeight="1"/>
    <row r="847" s="42" customFormat="1" ht="15.75" customHeight="1"/>
    <row r="848" s="42" customFormat="1" ht="15.75" customHeight="1"/>
    <row r="849" s="42" customFormat="1" ht="15.75" customHeight="1"/>
    <row r="850" s="42" customFormat="1" ht="15.75" customHeight="1"/>
    <row r="851" s="42" customFormat="1" ht="15.75" customHeight="1"/>
    <row r="852" s="42" customFormat="1" ht="15.75" customHeight="1"/>
    <row r="853" s="42" customFormat="1" ht="15.75" customHeight="1"/>
    <row r="854" s="42" customFormat="1" ht="15.75" customHeight="1"/>
    <row r="855" s="42" customFormat="1" ht="15.75" customHeight="1"/>
    <row r="856" s="42" customFormat="1" ht="15.75" customHeight="1"/>
    <row r="857" s="42" customFormat="1" ht="15.75" customHeight="1"/>
    <row r="858" s="42" customFormat="1" ht="15.75" customHeight="1"/>
    <row r="859" s="42" customFormat="1" ht="15.75" customHeight="1"/>
    <row r="860" s="42" customFormat="1" ht="15.75" customHeight="1"/>
    <row r="861" s="42" customFormat="1" ht="15.75" customHeight="1"/>
    <row r="862" s="42" customFormat="1" ht="15.75" customHeight="1"/>
    <row r="863" s="42" customFormat="1" ht="15.75" customHeight="1"/>
    <row r="864" s="42" customFormat="1" ht="15.75" customHeight="1"/>
    <row r="865" s="42" customFormat="1" ht="15.75" customHeight="1"/>
    <row r="866" s="42" customFormat="1" ht="15.75" customHeight="1"/>
    <row r="867" s="42" customFormat="1" ht="15.75" customHeight="1"/>
    <row r="868" s="42" customFormat="1" ht="15.75" customHeight="1"/>
    <row r="869" s="42" customFormat="1" ht="15.75" customHeight="1"/>
    <row r="870" s="42" customFormat="1" ht="15.75" customHeight="1"/>
    <row r="871" s="42" customFormat="1" ht="15.75" customHeight="1"/>
    <row r="872" s="42" customFormat="1" ht="15.75" customHeight="1"/>
    <row r="873" s="42" customFormat="1" ht="15.75" customHeight="1"/>
    <row r="874" s="42" customFormat="1" ht="15.75" customHeight="1"/>
    <row r="875" s="42" customFormat="1" ht="15.75" customHeight="1"/>
    <row r="876" s="42" customFormat="1" ht="15.75" customHeight="1"/>
    <row r="877" s="42" customFormat="1" ht="15.75" customHeight="1"/>
    <row r="878" s="42" customFormat="1" ht="15.75" customHeight="1"/>
    <row r="879" s="42" customFormat="1" ht="15.75" customHeight="1"/>
    <row r="880" s="42" customFormat="1" ht="15.75" customHeight="1"/>
    <row r="881" s="42" customFormat="1" ht="15.75" customHeight="1"/>
    <row r="882" s="42" customFormat="1" ht="15.75" customHeight="1"/>
    <row r="883" s="42" customFormat="1" ht="15.75" customHeight="1"/>
    <row r="884" s="42" customFormat="1" ht="15.75" customHeight="1"/>
    <row r="885" s="42" customFormat="1" ht="15.75" customHeight="1"/>
    <row r="886" s="42" customFormat="1" ht="15.75" customHeight="1"/>
    <row r="887" s="42" customFormat="1" ht="15.75" customHeight="1"/>
    <row r="888" s="42" customFormat="1" ht="15.75" customHeight="1"/>
    <row r="889" s="42" customFormat="1" ht="15.75" customHeight="1"/>
    <row r="890" s="42" customFormat="1" ht="15.75" customHeight="1"/>
    <row r="891" s="42" customFormat="1" ht="15.75" customHeight="1"/>
    <row r="892" s="42" customFormat="1" ht="15.75" customHeight="1"/>
    <row r="893" s="42" customFormat="1" ht="15.75" customHeight="1"/>
    <row r="894" s="42" customFormat="1" ht="15.75" customHeight="1"/>
    <row r="895" s="42" customFormat="1" ht="15.75" customHeight="1"/>
    <row r="896" s="42" customFormat="1" ht="15.75" customHeight="1"/>
    <row r="897" s="42" customFormat="1" ht="15.75" customHeight="1"/>
    <row r="898" s="42" customFormat="1" ht="15.75" customHeight="1"/>
    <row r="899" s="42" customFormat="1" ht="15.75" customHeight="1"/>
    <row r="900" s="42" customFormat="1" ht="15.75" customHeight="1"/>
    <row r="901" s="42" customFormat="1" ht="15.75" customHeight="1"/>
    <row r="902" s="42" customFormat="1" ht="15.75" customHeight="1"/>
    <row r="903" s="42" customFormat="1" ht="15.75" customHeight="1"/>
    <row r="904" s="42" customFormat="1" ht="15.75" customHeight="1"/>
    <row r="905" s="42" customFormat="1" ht="15.75" customHeight="1"/>
    <row r="906" s="42" customFormat="1" ht="15.75" customHeight="1"/>
    <row r="907" s="42" customFormat="1" ht="15.75" customHeight="1"/>
    <row r="908" s="42" customFormat="1" ht="15.75" customHeight="1"/>
    <row r="909" s="42" customFormat="1" ht="15.75" customHeight="1"/>
    <row r="910" s="42" customFormat="1" ht="15.75" customHeight="1"/>
    <row r="911" s="42" customFormat="1" ht="15.75" customHeight="1"/>
    <row r="912" s="42" customFormat="1" ht="15.75" customHeight="1"/>
    <row r="913" s="42" customFormat="1" ht="15.75" customHeight="1"/>
    <row r="914" s="42" customFormat="1" ht="15.75" customHeight="1"/>
    <row r="915" s="42" customFormat="1" ht="15.75" customHeight="1"/>
    <row r="916" s="42" customFormat="1" ht="15.75" customHeight="1"/>
    <row r="917" s="42" customFormat="1" ht="15.75" customHeight="1"/>
    <row r="918" s="42" customFormat="1" ht="15.75" customHeight="1"/>
    <row r="919" s="42" customFormat="1" ht="15.75" customHeight="1"/>
    <row r="920" s="42" customFormat="1" ht="15.75" customHeight="1"/>
    <row r="921" s="42" customFormat="1" ht="15.75" customHeight="1"/>
    <row r="922" s="42" customFormat="1" ht="15.75" customHeight="1"/>
    <row r="923" s="42" customFormat="1" ht="15.75" customHeight="1"/>
    <row r="924" s="42" customFormat="1" ht="15.75" customHeight="1"/>
    <row r="925" s="42" customFormat="1" ht="15.75" customHeight="1"/>
    <row r="926" s="42" customFormat="1" ht="15.75" customHeight="1"/>
    <row r="927" s="42" customFormat="1" ht="15.75" customHeight="1"/>
    <row r="928" s="42" customFormat="1" ht="15.75" customHeight="1"/>
    <row r="929" s="42" customFormat="1" ht="15.75" customHeight="1"/>
    <row r="930" s="42" customFormat="1" ht="15.75" customHeight="1"/>
    <row r="931" s="42" customFormat="1" ht="15.75" customHeight="1"/>
    <row r="932" s="42" customFormat="1" ht="15.75" customHeight="1"/>
    <row r="933" s="42" customFormat="1" ht="15.75" customHeight="1"/>
    <row r="934" s="42" customFormat="1" ht="15.75" customHeight="1"/>
    <row r="935" s="42" customFormat="1" ht="15.75" customHeight="1"/>
    <row r="936" s="42" customFormat="1" ht="15.75" customHeight="1"/>
    <row r="937" s="42" customFormat="1" ht="15.75" customHeight="1"/>
    <row r="938" s="42" customFormat="1" ht="15.75" customHeight="1"/>
    <row r="939" s="42" customFormat="1" ht="15.75" customHeight="1"/>
    <row r="940" s="42" customFormat="1" ht="15.75" customHeight="1"/>
    <row r="941" s="42" customFormat="1" ht="15.75" customHeight="1"/>
    <row r="942" s="42" customFormat="1" ht="15.75" customHeight="1"/>
    <row r="943" s="42" customFormat="1" ht="15.75" customHeight="1"/>
    <row r="944" s="42" customFormat="1" ht="15.75" customHeight="1"/>
    <row r="945" s="42" customFormat="1" ht="15.75" customHeight="1"/>
    <row r="946" s="42" customFormat="1" ht="15.75" customHeight="1"/>
    <row r="947" s="42" customFormat="1" ht="15.75" customHeight="1"/>
    <row r="948" s="42" customFormat="1" ht="15.75" customHeight="1"/>
    <row r="949" s="42" customFormat="1" ht="15.75" customHeight="1"/>
    <row r="950" s="42" customFormat="1" ht="15.75" customHeight="1"/>
    <row r="951" s="42" customFormat="1" ht="15.75" customHeight="1"/>
    <row r="952" s="42" customFormat="1" ht="15.75" customHeight="1"/>
    <row r="953" s="42" customFormat="1" ht="15.75" customHeight="1"/>
    <row r="954" s="42" customFormat="1" ht="15.75" customHeight="1"/>
    <row r="955" s="42" customFormat="1" ht="15.75" customHeight="1"/>
    <row r="956" s="42" customFormat="1" ht="15.75" customHeight="1"/>
    <row r="957" s="42" customFormat="1" ht="15.75" customHeight="1"/>
    <row r="958" s="42" customFormat="1" ht="15.75" customHeight="1"/>
    <row r="959" s="42" customFormat="1" ht="15.75" customHeight="1"/>
    <row r="960" s="42" customFormat="1" ht="15.75" customHeight="1"/>
    <row r="961" s="42" customFormat="1" ht="15.75" customHeight="1"/>
    <row r="962" s="42" customFormat="1" ht="15.75" customHeight="1"/>
    <row r="963" s="42" customFormat="1" ht="15.75" customHeight="1"/>
    <row r="964" s="42" customFormat="1" ht="15.75" customHeight="1"/>
    <row r="965" s="42" customFormat="1" ht="15.75" customHeight="1"/>
    <row r="966" s="42" customFormat="1" ht="15.75" customHeight="1"/>
    <row r="967" s="42" customFormat="1" ht="15.75" customHeight="1"/>
    <row r="968" s="42" customFormat="1" ht="15.75" customHeight="1"/>
    <row r="969" s="42" customFormat="1" ht="15.75" customHeight="1"/>
    <row r="970" s="42" customFormat="1" ht="15.75" customHeight="1"/>
    <row r="971" s="42" customFormat="1" ht="15.75" customHeight="1"/>
    <row r="972" s="42" customFormat="1" ht="15.75" customHeight="1"/>
    <row r="973" s="42" customFormat="1" ht="15.75" customHeight="1"/>
    <row r="974" s="42" customFormat="1" ht="15.75" customHeight="1"/>
    <row r="975" s="42" customFormat="1" ht="15.75" customHeight="1"/>
    <row r="976" s="42" customFormat="1" ht="15.75" customHeight="1"/>
    <row r="977" s="42" customFormat="1" ht="15.75" customHeight="1"/>
    <row r="978" s="42" customFormat="1" ht="15.75" customHeight="1"/>
    <row r="979" s="42" customFormat="1" ht="15.75" customHeight="1"/>
    <row r="980" s="42" customFormat="1" ht="15.75" customHeight="1"/>
    <row r="981" s="42" customFormat="1" ht="15.75" customHeight="1"/>
    <row r="982" s="42" customFormat="1" ht="15.75" customHeight="1"/>
    <row r="983" s="42" customFormat="1" ht="15.75" customHeight="1"/>
    <row r="984" s="42" customFormat="1" ht="15.75" customHeight="1"/>
    <row r="985" s="42" customFormat="1" ht="15.75" customHeight="1"/>
    <row r="986" s="42" customFormat="1" ht="15.75" customHeight="1"/>
    <row r="987" s="42" customFormat="1" ht="15.75" customHeight="1"/>
    <row r="988" s="42" customFormat="1" ht="15.75" customHeight="1"/>
    <row r="989" s="42" customFormat="1" ht="15.75" customHeight="1"/>
    <row r="990" s="42" customFormat="1" ht="15.75" customHeight="1"/>
    <row r="991" s="42" customFormat="1" ht="15.75" customHeight="1"/>
    <row r="992" s="42" customFormat="1" ht="15.75" customHeight="1"/>
    <row r="993" s="42" customFormat="1" ht="15.75" customHeight="1"/>
    <row r="994" s="42" customFormat="1" ht="15.75" customHeight="1"/>
  </sheetData>
  <sheetProtection algorithmName="SHA-512" hashValue="miQ/B41XH6Q7C4DIJvjJHi3i6n9glr7Ee6UymuXwgwqYXYTk2s8lJuI66v6n/RP3v3jBhqxk9ef/9asFX028uA==" saltValue="D7cBRN0SoBPkDUjbaBkfCQ==" spinCount="100000" sheet="1" objects="1" scenarios="1"/>
  <mergeCells count="12">
    <mergeCell ref="A1:G2"/>
    <mergeCell ref="H1:K3"/>
    <mergeCell ref="A3:B3"/>
    <mergeCell ref="C3:D3"/>
    <mergeCell ref="E3:G3"/>
    <mergeCell ref="G35:I35"/>
    <mergeCell ref="G36:I36"/>
    <mergeCell ref="E4:F4"/>
    <mergeCell ref="A5:K5"/>
    <mergeCell ref="F6:G6"/>
    <mergeCell ref="H6:I6"/>
    <mergeCell ref="J6:K6"/>
  </mergeCells>
  <phoneticPr fontId="13" type="noConversion"/>
  <pageMargins left="0.39374999999999999" right="0.39374999999999999" top="0.39374999999999999" bottom="0.39374999999999999" header="0.51180555555555496" footer="0.51180555555555496"/>
  <pageSetup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2816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FORMULARIO 3</vt:lpstr>
      <vt:lpstr>Cuadro Resumen</vt:lpstr>
      <vt:lpstr>VEREDAS</vt:lpstr>
      <vt:lpstr>'FORMULARIO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Cenoz</dc:creator>
  <cp:lastModifiedBy>Brenda Buzón</cp:lastModifiedBy>
  <cp:revision>8</cp:revision>
  <dcterms:created xsi:type="dcterms:W3CDTF">2022-06-08T23:01:27Z</dcterms:created>
  <dcterms:modified xsi:type="dcterms:W3CDTF">2023-05-18T19:19:08Z</dcterms:modified>
  <dc:language>es-UY</dc:language>
</cp:coreProperties>
</file>